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025" sheetId="1" r:id="rId1"/>
  </sheets>
  <definedNames>
    <definedName name="_xlnm._FilterDatabase" localSheetId="0" hidden="1">'2025'!$A$6:$N$111</definedName>
    <definedName name="_xlnm.Print_Titles" localSheetId="0">'2025'!$5:$6</definedName>
    <definedName name="_xlnm.Print_Area" localSheetId="0">'2025'!$A$1:$N$111</definedName>
  </definedNames>
  <calcPr calcId="152511" refMode="R1C1"/>
</workbook>
</file>

<file path=xl/calcChain.xml><?xml version="1.0" encoding="utf-8"?>
<calcChain xmlns="http://schemas.openxmlformats.org/spreadsheetml/2006/main">
  <c r="E110" i="1" l="1"/>
  <c r="H109" i="1" l="1"/>
  <c r="G106" i="1"/>
  <c r="E106" i="1"/>
  <c r="G103" i="1"/>
  <c r="E103" i="1"/>
  <c r="F103" i="1" l="1"/>
  <c r="E97" i="1"/>
  <c r="F104" i="1"/>
  <c r="G102" i="1"/>
  <c r="F106" i="1"/>
  <c r="E102" i="1" l="1"/>
  <c r="D106" i="1"/>
  <c r="I35" i="1" l="1"/>
  <c r="M40" i="1"/>
  <c r="M41" i="1"/>
  <c r="M42" i="1"/>
  <c r="M43" i="1"/>
  <c r="M44" i="1"/>
  <c r="M28" i="1"/>
  <c r="M29" i="1"/>
  <c r="M30" i="1"/>
  <c r="M31" i="1"/>
  <c r="M32" i="1"/>
  <c r="M33" i="1"/>
  <c r="M34" i="1"/>
  <c r="M35" i="1"/>
  <c r="M37" i="1"/>
  <c r="M38" i="1"/>
  <c r="M39" i="1"/>
  <c r="M21" i="1"/>
  <c r="M22" i="1"/>
  <c r="M23" i="1"/>
  <c r="M24" i="1"/>
  <c r="M25" i="1"/>
  <c r="M26" i="1"/>
  <c r="M27" i="1"/>
  <c r="M11" i="1"/>
  <c r="M12" i="1"/>
  <c r="M13" i="1"/>
  <c r="M14" i="1"/>
  <c r="M15" i="1"/>
  <c r="M16" i="1"/>
  <c r="M17" i="1"/>
  <c r="M18" i="1"/>
  <c r="M19" i="1"/>
  <c r="M10" i="1"/>
  <c r="K11" i="1"/>
  <c r="M36" i="1" l="1"/>
  <c r="M20" i="1"/>
  <c r="H36" i="1"/>
  <c r="D101" i="1" l="1"/>
  <c r="E11" i="1" l="1"/>
  <c r="M100" i="1" l="1"/>
  <c r="M98" i="1"/>
  <c r="M97" i="1"/>
  <c r="M95" i="1"/>
  <c r="M94" i="1"/>
  <c r="M93" i="1"/>
  <c r="M92" i="1"/>
  <c r="M90" i="1"/>
  <c r="M89" i="1"/>
  <c r="M88" i="1"/>
  <c r="M86" i="1"/>
  <c r="M84" i="1"/>
  <c r="M83" i="1"/>
  <c r="M81" i="1"/>
  <c r="M80" i="1"/>
  <c r="M79" i="1"/>
  <c r="M78" i="1"/>
  <c r="M77" i="1"/>
  <c r="M75" i="1"/>
  <c r="M74" i="1"/>
  <c r="M72" i="1"/>
  <c r="M71" i="1"/>
  <c r="M70" i="1"/>
  <c r="M69" i="1"/>
  <c r="M67" i="1"/>
  <c r="M66" i="1"/>
  <c r="M65" i="1"/>
  <c r="M64" i="1"/>
  <c r="M63" i="1"/>
  <c r="M62" i="1"/>
  <c r="M60" i="1"/>
  <c r="M59" i="1"/>
  <c r="M58" i="1"/>
  <c r="M57" i="1"/>
  <c r="M55" i="1"/>
  <c r="M53" i="1"/>
  <c r="M52" i="1"/>
  <c r="M51" i="1"/>
  <c r="M50" i="1"/>
  <c r="M49" i="1"/>
  <c r="M48" i="1"/>
  <c r="M47" i="1"/>
  <c r="I59" i="1"/>
  <c r="K25" i="1"/>
  <c r="D103" i="1" l="1"/>
  <c r="N20" i="1" l="1"/>
  <c r="I21" i="1" l="1"/>
  <c r="I22" i="1"/>
  <c r="I23" i="1"/>
  <c r="K21" i="1"/>
  <c r="K22" i="1"/>
  <c r="G23" i="1"/>
  <c r="G22" i="1"/>
  <c r="G21" i="1"/>
  <c r="K41" i="1" l="1"/>
  <c r="K42" i="1"/>
  <c r="K43" i="1"/>
  <c r="K44" i="1"/>
  <c r="L20" i="1" l="1"/>
  <c r="J20" i="1"/>
  <c r="H20" i="1" l="1"/>
  <c r="E22" i="1"/>
  <c r="M73" i="1" l="1"/>
  <c r="M46" i="1"/>
  <c r="M85" i="1"/>
  <c r="M99" i="1"/>
  <c r="M96" i="1"/>
  <c r="M91" i="1"/>
  <c r="M87" i="1"/>
  <c r="M82" i="1"/>
  <c r="M76" i="1"/>
  <c r="M68" i="1"/>
  <c r="M61" i="1"/>
  <c r="M56" i="1"/>
  <c r="M54" i="1"/>
  <c r="N45" i="1"/>
  <c r="L45" i="1" l="1"/>
  <c r="M45" i="1" s="1"/>
  <c r="J45" i="1"/>
  <c r="H45" i="1"/>
  <c r="F45" i="1"/>
  <c r="E100" i="1"/>
  <c r="G45" i="1" l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45" i="1" l="1"/>
  <c r="K38" i="1"/>
  <c r="K39" i="1"/>
  <c r="K40" i="1"/>
  <c r="K37" i="1"/>
  <c r="K23" i="1"/>
  <c r="K24" i="1"/>
  <c r="K26" i="1"/>
  <c r="K27" i="1"/>
  <c r="K28" i="1"/>
  <c r="K29" i="1"/>
  <c r="K30" i="1"/>
  <c r="K31" i="1"/>
  <c r="K32" i="1"/>
  <c r="K33" i="1"/>
  <c r="K34" i="1"/>
  <c r="K35" i="1"/>
  <c r="K12" i="1"/>
  <c r="K13" i="1"/>
  <c r="K14" i="1"/>
  <c r="K15" i="1"/>
  <c r="K16" i="1"/>
  <c r="K17" i="1"/>
  <c r="K18" i="1"/>
  <c r="K19" i="1"/>
  <c r="K10" i="1"/>
  <c r="K9" i="1" l="1"/>
  <c r="L36" i="1"/>
  <c r="L9" i="1"/>
  <c r="L8" i="1" l="1"/>
  <c r="L7" i="1" s="1"/>
  <c r="L101" i="1" s="1"/>
  <c r="M106" i="1"/>
  <c r="M103" i="1"/>
  <c r="K106" i="1"/>
  <c r="K103" i="1"/>
  <c r="I106" i="1"/>
  <c r="I103" i="1"/>
  <c r="M110" i="1" l="1"/>
  <c r="K110" i="1"/>
  <c r="I110" i="1"/>
  <c r="N36" i="1" l="1"/>
  <c r="N9" i="1"/>
  <c r="N8" i="1" l="1"/>
  <c r="N7" i="1" s="1"/>
  <c r="N101" i="1" s="1"/>
  <c r="J9" i="1" l="1"/>
  <c r="J36" i="1"/>
  <c r="K36" i="1" s="1"/>
  <c r="K20" i="1" l="1"/>
  <c r="J8" i="1"/>
  <c r="J7" i="1" s="1"/>
  <c r="J101" i="1" s="1"/>
  <c r="K101" i="1" s="1"/>
  <c r="I20" i="1"/>
  <c r="H9" i="1"/>
  <c r="H8" i="1" s="1"/>
  <c r="G41" i="1"/>
  <c r="I41" i="1"/>
  <c r="H7" i="1" l="1"/>
  <c r="H101" i="1" s="1"/>
  <c r="F36" i="1" l="1"/>
  <c r="G36" i="1" s="1"/>
  <c r="F20" i="1"/>
  <c r="G20" i="1" s="1"/>
  <c r="F9" i="1"/>
  <c r="F8" i="1" l="1"/>
  <c r="F7" i="1" s="1"/>
  <c r="F101" i="1" s="1"/>
  <c r="E41" i="1"/>
  <c r="E44" i="1"/>
  <c r="D36" i="1"/>
  <c r="D20" i="1"/>
  <c r="E20" i="1" s="1"/>
  <c r="D9" i="1"/>
  <c r="E9" i="1" s="1"/>
  <c r="D8" i="1" l="1"/>
  <c r="E8" i="1" s="1"/>
  <c r="G7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E98" i="1"/>
  <c r="E95" i="1"/>
  <c r="E94" i="1"/>
  <c r="E93" i="1"/>
  <c r="E92" i="1"/>
  <c r="E90" i="1"/>
  <c r="E89" i="1"/>
  <c r="E88" i="1"/>
  <c r="E86" i="1"/>
  <c r="E84" i="1"/>
  <c r="E83" i="1"/>
  <c r="E81" i="1"/>
  <c r="E80" i="1"/>
  <c r="E79" i="1"/>
  <c r="E78" i="1"/>
  <c r="E77" i="1"/>
  <c r="E75" i="1"/>
  <c r="E74" i="1"/>
  <c r="E72" i="1"/>
  <c r="E71" i="1"/>
  <c r="E70" i="1"/>
  <c r="E69" i="1"/>
  <c r="E67" i="1"/>
  <c r="E66" i="1"/>
  <c r="E65" i="1"/>
  <c r="E64" i="1"/>
  <c r="E63" i="1"/>
  <c r="E62" i="1"/>
  <c r="E60" i="1"/>
  <c r="E59" i="1"/>
  <c r="E58" i="1"/>
  <c r="E57" i="1"/>
  <c r="E55" i="1"/>
  <c r="E53" i="1"/>
  <c r="E52" i="1"/>
  <c r="E51" i="1"/>
  <c r="E50" i="1"/>
  <c r="E49" i="1"/>
  <c r="E48" i="1"/>
  <c r="E47" i="1"/>
  <c r="E99" i="1"/>
  <c r="E96" i="1"/>
  <c r="E91" i="1"/>
  <c r="E87" i="1"/>
  <c r="E85" i="1"/>
  <c r="E82" i="1"/>
  <c r="E76" i="1"/>
  <c r="E73" i="1"/>
  <c r="E68" i="1"/>
  <c r="E61" i="1"/>
  <c r="E56" i="1"/>
  <c r="E54" i="1"/>
  <c r="D7" i="1" l="1"/>
  <c r="E7" i="1" s="1"/>
  <c r="E46" i="1"/>
  <c r="D45" i="1"/>
  <c r="E45" i="1" s="1"/>
  <c r="I45" i="1"/>
  <c r="G101" i="1"/>
  <c r="I111" i="1"/>
  <c r="G111" i="1"/>
  <c r="E101" i="1" l="1"/>
  <c r="I25" i="1"/>
  <c r="G25" i="1"/>
  <c r="E25" i="1"/>
  <c r="M9" i="1" l="1"/>
  <c r="M8" i="1" s="1"/>
  <c r="M7" i="1" l="1"/>
  <c r="M101" i="1" s="1"/>
  <c r="I34" i="1"/>
  <c r="I33" i="1"/>
  <c r="I32" i="1"/>
  <c r="I31" i="1"/>
  <c r="G44" i="1" l="1"/>
  <c r="G34" i="1"/>
  <c r="G33" i="1"/>
  <c r="I44" i="1" l="1"/>
  <c r="I43" i="1"/>
  <c r="I42" i="1"/>
  <c r="I40" i="1"/>
  <c r="I39" i="1"/>
  <c r="I38" i="1"/>
  <c r="I37" i="1"/>
  <c r="I36" i="1"/>
  <c r="I30" i="1"/>
  <c r="I29" i="1"/>
  <c r="I27" i="1"/>
  <c r="I28" i="1"/>
  <c r="I24" i="1"/>
  <c r="I26" i="1"/>
  <c r="I19" i="1"/>
  <c r="I18" i="1"/>
  <c r="I15" i="1"/>
  <c r="I16" i="1"/>
  <c r="I17" i="1"/>
  <c r="I14" i="1"/>
  <c r="I13" i="1"/>
  <c r="I12" i="1"/>
  <c r="I10" i="1"/>
  <c r="I11" i="1"/>
  <c r="G35" i="1"/>
  <c r="G37" i="1"/>
  <c r="G38" i="1"/>
  <c r="G39" i="1"/>
  <c r="G43" i="1"/>
  <c r="G42" i="1"/>
  <c r="G40" i="1"/>
  <c r="G24" i="1"/>
  <c r="G26" i="1"/>
  <c r="G27" i="1"/>
  <c r="G28" i="1"/>
  <c r="G29" i="1"/>
  <c r="G30" i="1"/>
  <c r="G31" i="1"/>
  <c r="G32" i="1"/>
  <c r="G11" i="1"/>
  <c r="G12" i="1"/>
  <c r="G13" i="1"/>
  <c r="G14" i="1"/>
  <c r="G15" i="1"/>
  <c r="G16" i="1"/>
  <c r="G17" i="1"/>
  <c r="G18" i="1"/>
  <c r="G19" i="1"/>
  <c r="G10" i="1"/>
  <c r="E23" i="1"/>
  <c r="E24" i="1"/>
  <c r="E26" i="1"/>
  <c r="E27" i="1"/>
  <c r="E28" i="1"/>
  <c r="E29" i="1"/>
  <c r="E30" i="1"/>
  <c r="E31" i="1"/>
  <c r="E32" i="1"/>
  <c r="E33" i="1"/>
  <c r="E34" i="1"/>
  <c r="E35" i="1"/>
  <c r="E12" i="1"/>
  <c r="E13" i="1"/>
  <c r="E14" i="1"/>
  <c r="E15" i="1"/>
  <c r="E16" i="1"/>
  <c r="E17" i="1"/>
  <c r="E18" i="1"/>
  <c r="E19" i="1"/>
  <c r="E10" i="1"/>
  <c r="I9" i="1" l="1"/>
  <c r="I8" i="1" s="1"/>
  <c r="K8" i="1"/>
  <c r="K7" i="1" s="1"/>
  <c r="G9" i="1"/>
  <c r="E43" i="1"/>
  <c r="E42" i="1"/>
  <c r="E38" i="1"/>
  <c r="E39" i="1"/>
  <c r="E40" i="1"/>
  <c r="E37" i="1"/>
  <c r="E36" i="1"/>
  <c r="G8" i="1" l="1"/>
  <c r="I7" i="1"/>
  <c r="I101" i="1" s="1"/>
  <c r="E111" i="1"/>
  <c r="M102" i="1" l="1"/>
  <c r="I102" i="1"/>
  <c r="K102" i="1"/>
  <c r="D102" i="1" l="1"/>
  <c r="F108" i="1"/>
  <c r="H106" i="1" s="1"/>
  <c r="J106" i="1" s="1"/>
  <c r="L106" i="1" s="1"/>
  <c r="N106" i="1" s="1"/>
  <c r="F109" i="1"/>
  <c r="F102" i="1" s="1"/>
  <c r="F107" i="1"/>
  <c r="H107" i="1" s="1"/>
  <c r="J107" i="1" s="1"/>
  <c r="L107" i="1" s="1"/>
  <c r="N107" i="1" s="1"/>
  <c r="F105" i="1"/>
  <c r="H105" i="1"/>
  <c r="J105" i="1" s="1"/>
  <c r="L105" i="1" s="1"/>
  <c r="N105" i="1" s="1"/>
  <c r="J109" i="1" l="1"/>
  <c r="L109" i="1" s="1"/>
  <c r="N109" i="1" s="1"/>
  <c r="H108" i="1"/>
  <c r="J108" i="1" s="1"/>
  <c r="L108" i="1" s="1"/>
  <c r="N108" i="1" s="1"/>
  <c r="H103" i="1" l="1"/>
  <c r="H102" i="1" s="1"/>
  <c r="H104" i="1"/>
  <c r="J104" i="1" s="1"/>
  <c r="L104" i="1" s="1"/>
  <c r="N104" i="1" s="1"/>
  <c r="F110" i="1" l="1"/>
  <c r="H110" i="1"/>
  <c r="J103" i="1"/>
  <c r="J102" i="1" l="1"/>
  <c r="J110" i="1" s="1"/>
  <c r="L103" i="1"/>
  <c r="L102" i="1" l="1"/>
  <c r="N103" i="1"/>
  <c r="L110" i="1" l="1"/>
  <c r="N102" i="1"/>
  <c r="N110" i="1" s="1"/>
</calcChain>
</file>

<file path=xl/sharedStrings.xml><?xml version="1.0" encoding="utf-8"?>
<sst xmlns="http://schemas.openxmlformats.org/spreadsheetml/2006/main" count="175" uniqueCount="160">
  <si>
    <t>Налог на доходы физических лиц</t>
  </si>
  <si>
    <t>Изменения в решение (+/-)</t>
  </si>
  <si>
    <t>Единый сельскохозяйственный налог</t>
  </si>
  <si>
    <t>Налог на имущество физических лиц</t>
  </si>
  <si>
    <t>Земельный налог</t>
  </si>
  <si>
    <t>Прочие неналоговые доходы</t>
  </si>
  <si>
    <t>Иные межбюджетные трансферты</t>
  </si>
  <si>
    <t>Прочие безвозмездные поступления в бюджеты городских округов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</si>
  <si>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</si>
  <si>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</si>
  <si>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</si>
  <si>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 xml:space="preserve">Доходы от продажи квартир 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</si>
  <si>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</si>
  <si>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</si>
  <si>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</si>
  <si>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 xml:space="preserve">Доходы, получаемые в виде арендной  платы </t>
  </si>
  <si>
    <t xml:space="preserve">Прочие доходы от использования имущества </t>
  </si>
  <si>
    <t>Доходы от реализации имущества, находящегося в государственной и муниципальной собственности</t>
  </si>
  <si>
    <t xml:space="preserve">Доходы от продажи земельных участков, находящихся в государственной и муниципальной собственности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</si>
  <si>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</si>
  <si>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</si>
  <si>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</si>
  <si>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</si>
  <si>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</si>
  <si>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</si>
  <si>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</si>
  <si>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</si>
  <si>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</si>
  <si>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</si>
  <si>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</si>
  <si>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</si>
  <si>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</si>
  <si>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</si>
  <si>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</si>
  <si>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</si>
  <si>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</si>
  <si>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</si>
  <si>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</si>
  <si>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</si>
  <si>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</si>
  <si>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</si>
  <si>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</si>
  <si>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</si>
  <si>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</si>
  <si>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</si>
  <si>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</si>
  <si>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</si>
  <si>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</si>
  <si>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</si>
  <si>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</si>
  <si>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</si>
  <si>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</si>
  <si>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</si>
  <si>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</si>
  <si>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</si>
  <si>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</si>
  <si>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</si>
  <si>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</si>
  <si>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</si>
  <si>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</si>
  <si>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</si>
  <si>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</si>
  <si>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</si>
  <si>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Дополнительное образование детей</t>
  </si>
  <si>
    <t>Здравоохранение</t>
  </si>
  <si>
    <t>Другие вопросы в области здравоохранения</t>
  </si>
  <si>
    <t>000 2 19 60000 00 0000 000</t>
  </si>
  <si>
    <t>000 2 02 40000 00 0000 000</t>
  </si>
  <si>
    <t>000 2 07 04000 00 0000 000</t>
  </si>
  <si>
    <t>000 2 02 30000 00 0000 000</t>
  </si>
  <si>
    <t>000 2 02 20000 00 0000 000</t>
  </si>
  <si>
    <t>000 2 02 10000 00 0000 000</t>
  </si>
  <si>
    <t>000 1 05 01000 00 0000 000</t>
  </si>
  <si>
    <t>000 1 06 01000 00 0000 000</t>
  </si>
  <si>
    <t>000 1 06 06000 00 0000 000</t>
  </si>
  <si>
    <t>000 2 02 00000 00 0000 000</t>
  </si>
  <si>
    <t>Плата за негативное воздействие на окружающую среду</t>
  </si>
  <si>
    <t>000 1 12 01000 00 0000 000</t>
  </si>
  <si>
    <t>Доходы от компенсации затрат государства</t>
  </si>
  <si>
    <t>000 113 02000 00 0000 000</t>
  </si>
  <si>
    <t>000 1 11 05000 00 0000 000</t>
  </si>
  <si>
    <t>000 1 11 09000 00 0000 000</t>
  </si>
  <si>
    <t>000 1 14 01000 00 0000 000</t>
  </si>
  <si>
    <t>000 1 14 02000 00 0000 000</t>
  </si>
  <si>
    <t>РАСХОДЫ БЮДЖЕТА</t>
  </si>
  <si>
    <t>ИСТОЧНИКИ ФИНАНСИРОВАНИЯ ДЕФИЦИТА</t>
  </si>
  <si>
    <t>Кредиты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</si>
  <si>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</si>
  <si>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</si>
  <si>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</si>
  <si>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в том числе предельный объем обязательств по муниципальным гарантиям</t>
  </si>
  <si>
    <t>040 01 02 00 00 00 0000 000</t>
  </si>
  <si>
    <t>040 01 02 00 00 04 0000 710</t>
  </si>
  <si>
    <t>040 01 02 00 00 04 0000 810</t>
  </si>
  <si>
    <t>040 01 05 00 00 00 0000 000</t>
  </si>
  <si>
    <t>ОБЪЕМ МУНИЦИПАЛЬНОГО ДОЛГА</t>
  </si>
  <si>
    <t>000 1 01 02000 00 0000 000</t>
  </si>
  <si>
    <t>000 1 03 02000 00 0000 000</t>
  </si>
  <si>
    <t>Спорт высших достижений</t>
  </si>
  <si>
    <t>Изменения внесенные на основании ст. 217, 232 Бюджетного кодекса РФ (+;-)</t>
  </si>
  <si>
    <t>000 1 14 06000 00 0000 000</t>
  </si>
  <si>
    <t>Охрана объектов растительного и животного мира и среды их обитания</t>
  </si>
  <si>
    <t>000 1 05 02000 00 0000 000</t>
  </si>
  <si>
    <t>000 1 05 03000 00 0000 000</t>
  </si>
  <si>
    <t>000 1 05 04000 00 0000 000</t>
  </si>
  <si>
    <t>Акцизы по подакцизным товарам (продукции), производимым на территории Российской Федерации</t>
  </si>
  <si>
    <t>040 01 03 01 00 04 0000 810</t>
  </si>
  <si>
    <t>040 01 03 01 00 00 00 00 710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</si>
  <si>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</si>
  <si>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бюджетами городских округов в валюте Российской  Федерации</t>
  </si>
  <si>
    <t>Бюджетные кредиты от других бюджетов бюджетной системы Российской Федерации</t>
  </si>
  <si>
    <t>040 01 03 00 00 00 00 00 000</t>
  </si>
  <si>
    <t>Наименование</t>
  </si>
  <si>
    <t>Молодежная политика</t>
  </si>
  <si>
    <t>Физическая культура</t>
  </si>
  <si>
    <t>Код по бюджетной классификации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</si>
  <si>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</si>
  <si>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</si>
  <si>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Дефицит / Профицит</t>
  </si>
  <si>
    <t>Транспортный налог</t>
  </si>
  <si>
    <t>000 1 06 04000 00 0000 000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</si>
  <si>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</si>
  <si>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</si>
  <si>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</si>
  <si>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000 1 16 02000 00 0000 000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</si>
  <si>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</si>
  <si>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</si>
  <si>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</si>
  <si>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000 1 16 10000 00 0000 000</t>
  </si>
  <si>
    <t xml:space="preserve">БЕЗВОЗМЕЗДНЫЕ ПОСТУПЛЕНИЯ  ОТ ДРУГИХ БЮДЖЕТОВ БЮДЖЕТНОЙ СИСТЕМЫ РФ </t>
  </si>
  <si>
    <t>Платежи, уплачиваемые в целях возмещения вреда</t>
  </si>
  <si>
    <t>000 1 16 11000 00 0000 140</t>
  </si>
  <si>
    <t>000 2 18 04000 00 0000 000</t>
  </si>
  <si>
    <t>Доходы бюджетов городских округов от возврата организациями остатков субсидий прошлых лет</t>
  </si>
  <si>
    <t>000 1 17 00000 00 0000 000</t>
  </si>
  <si>
    <t>000 1 08 00000 00 0000 000</t>
  </si>
  <si>
    <t>Государственная пошлина</t>
  </si>
  <si>
    <t>Возврат остатков субсидий, субвенций и иных межбюджетных трансфертов, имеющих целевое назначение, прошлых лет</t>
  </si>
  <si>
    <t>(рублей)</t>
  </si>
  <si>
    <t/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</si>
  <si>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</si>
  <si>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</si>
  <si>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000 1 13 01000 00 0000 000</t>
  </si>
  <si>
    <t>Доходы от оказания платных услуг (работ)</t>
  </si>
  <si>
    <t>ДОХОДЫ</t>
  </si>
  <si>
    <t>НАЛОГОВЫЕ И НЕНАЛОГОВЫЕ ДОХОДЫ</t>
  </si>
  <si>
    <t>НАЛОГОВЫЕ ДОХОДЫ</t>
  </si>
  <si>
    <t>НЕНАЛОГОВЫЕ ДОХОДЫ</t>
  </si>
  <si>
    <t>Прочие безвозмездные поступления от государственных (муниципальных) организаций в бюджеты городских округов</t>
  </si>
  <si>
    <t>000 2 03 04000 00 0000 000</t>
  </si>
  <si>
    <t xml:space="preserve"> 000 1 11 01000 00 0000 000</t>
  </si>
  <si>
    <t xml:space="preserve">Сведения о внесенных изменениях в решение об утверждении бюджета города Пыть-Яха в 2025 году </t>
  </si>
  <si>
    <t>Первоначально утверждено решением Думы города от 23.12.2024 № 306</t>
  </si>
  <si>
    <t>Утверждено решением Думы города от 22.05.2025 № 342</t>
  </si>
  <si>
    <t>Утверждено решением Думы города от 22.07.2025 № 368</t>
  </si>
  <si>
    <t>Утверждено решением Думы города от 22.12.2025 № 394</t>
  </si>
  <si>
    <t>Утверждено решением Думы города от 29.12.2025 № 402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</si>
  <si>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</si>
  <si>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Уточненный план на 2025 год</t>
  </si>
  <si>
    <t>Приложение № 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</si>
</sst>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"/>
    <numFmt numFmtId="165" formatCode="00"/>
    <numFmt numFmtId="166" formatCode="&quot;&quot;###,##0.00"/>
    <numFmt numFmtId="167" formatCode="0000"/>
    <numFmt numFmtId="168" formatCode="#,##0.00;[Red]\-#,##0.00;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3" fillId="0" borderId="0"/>
    <xf numFmtId="0" fontId="9" fillId="0" borderId="0"/>
    <xf numFmtId="0" fontId="5" fillId="0" borderId="0"/>
    <xf numFmtId="0" fontId="14" fillId="0" borderId="0"/>
    <xf numFmtId="0" fontId="2" fillId="0" borderId="0"/>
    <xf numFmtId="0" fontId="15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9" fillId="0" borderId="0"/>
    <xf numFmtId="0" fontId="5" fillId="0" borderId="0"/>
    <xf numFmtId="0" fontId="2" fillId="0" borderId="0"/>
    <xf numFmtId="0" fontId="5" fillId="0" borderId="0"/>
    <xf numFmtId="0" fontId="17" fillId="0" borderId="0"/>
    <xf numFmtId="0" fontId="20" fillId="0" borderId="0"/>
    <xf numFmtId="0" fontId="21" fillId="0" borderId="0"/>
  </cellStyleXfs>
  <cellXfs count="128">
    <xf numFmtId="0" fontId="0" fillId="0" borderId="0" xfId="0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4" fontId="8" fillId="0" borderId="0" xfId="0" applyNumberFormat="1" applyFont="1" applyFill="1"/>
    <xf numFmtId="164" fontId="6" fillId="0" borderId="0" xfId="2" applyNumberFormat="1" applyFont="1" applyFill="1" applyBorder="1" applyAlignment="1">
      <alignment horizontal="center"/>
    </xf>
    <xf numFmtId="164" fontId="6" fillId="0" borderId="0" xfId="2" applyNumberFormat="1" applyFont="1" applyFill="1" applyBorder="1" applyAlignment="1">
      <alignment wrapText="1"/>
    </xf>
    <xf numFmtId="164" fontId="6" fillId="0" borderId="0" xfId="2" applyNumberFormat="1" applyFont="1" applyFill="1" applyAlignment="1">
      <alignment horizontal="center"/>
    </xf>
    <xf numFmtId="0" fontId="6" fillId="0" borderId="0" xfId="2" applyFont="1" applyFill="1"/>
    <xf numFmtId="0" fontId="6" fillId="0" borderId="0" xfId="3" applyFont="1" applyFill="1" applyBorder="1" applyAlignment="1">
      <alignment wrapText="1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4" fontId="8" fillId="0" borderId="1" xfId="0" applyNumberFormat="1" applyFont="1" applyFill="1" applyBorder="1"/>
    <xf numFmtId="4" fontId="10" fillId="0" borderId="1" xfId="0" applyNumberFormat="1" applyFont="1" applyFill="1" applyBorder="1"/>
    <xf numFmtId="0" fontId="11" fillId="0" borderId="0" xfId="0" applyFont="1" applyFill="1" applyAlignment="1">
      <alignment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wrapText="1"/>
    </xf>
    <xf numFmtId="166" fontId="16" fillId="0" borderId="1" xfId="5" applyNumberFormat="1" applyFont="1" applyFill="1" applyBorder="1" applyAlignment="1">
      <alignment horizontal="left" wrapText="1"/>
    </xf>
    <xf numFmtId="0" fontId="6" fillId="0" borderId="0" xfId="3" applyFont="1" applyFill="1" applyAlignment="1">
      <alignment horizontal="right"/>
    </xf>
    <xf numFmtId="0" fontId="7" fillId="0" borderId="0" xfId="3" applyFont="1" applyFill="1" applyAlignment="1">
      <alignment horizontal="center"/>
    </xf>
    <xf numFmtId="168" fontId="7" fillId="2" borderId="6" xfId="18" applyNumberFormat="1" applyFont="1" applyFill="1" applyBorder="1" applyAlignment="1" applyProtection="1">
      <protection hidden="1"/>
    </xf>
    <xf numFmtId="0" fontId="19" fillId="0" borderId="0" xfId="2" applyFont="1" applyFill="1"/>
    <xf numFmtId="0" fontId="7" fillId="0" borderId="0" xfId="3" applyFont="1" applyFill="1" applyAlignment="1">
      <alignment horizontal="center"/>
    </xf>
    <xf numFmtId="0" fontId="8" fillId="3" borderId="0" xfId="0" applyFont="1" applyFill="1"/>
    <xf numFmtId="0" fontId="7" fillId="3" borderId="1" xfId="0" applyFont="1" applyFill="1" applyBorder="1" applyAlignment="1">
      <alignment horizontal="left" wrapText="1"/>
    </xf>
    <xf numFmtId="0" fontId="6" fillId="3" borderId="0" xfId="2" applyFont="1" applyFill="1"/>
    <xf numFmtId="4" fontId="8" fillId="3" borderId="1" xfId="0" applyNumberFormat="1" applyFont="1" applyFill="1" applyBorder="1"/>
    <xf numFmtId="0" fontId="6" fillId="3" borderId="1" xfId="2" applyNumberFormat="1" applyFont="1" applyFill="1" applyBorder="1" applyAlignment="1" applyProtection="1">
      <alignment horizontal="left" wrapText="1"/>
      <protection hidden="1"/>
    </xf>
    <xf numFmtId="0" fontId="6" fillId="3" borderId="1" xfId="0" applyFont="1" applyFill="1" applyBorder="1" applyAlignment="1">
      <alignment horizontal="left" vertical="top" wrapText="1"/>
    </xf>
    <xf numFmtId="0" fontId="6" fillId="3" borderId="1" xfId="2" applyNumberFormat="1" applyFont="1" applyFill="1" applyBorder="1" applyAlignment="1" applyProtection="1">
      <alignment horizontal="left" vertical="center" wrapText="1"/>
      <protection hidden="1"/>
    </xf>
    <xf numFmtId="0" fontId="6" fillId="3" borderId="1" xfId="0" applyFont="1" applyFill="1" applyBorder="1" applyAlignment="1">
      <alignment horizontal="left" wrapText="1"/>
    </xf>
    <xf numFmtId="0" fontId="6" fillId="3" borderId="1" xfId="4" applyNumberFormat="1" applyFont="1" applyFill="1" applyBorder="1" applyAlignment="1" applyProtection="1">
      <alignment horizontal="left" wrapText="1"/>
      <protection hidden="1"/>
    </xf>
    <xf numFmtId="0" fontId="7" fillId="3" borderId="1" xfId="2" applyNumberFormat="1" applyFont="1" applyFill="1" applyBorder="1" applyAlignment="1" applyProtection="1">
      <alignment horizontal="left" wrapText="1"/>
      <protection hidden="1"/>
    </xf>
    <xf numFmtId="0" fontId="6" fillId="3" borderId="1" xfId="0" applyFont="1" applyFill="1" applyBorder="1" applyAlignment="1">
      <alignment wrapText="1"/>
    </xf>
    <xf numFmtId="0" fontId="10" fillId="3" borderId="0" xfId="0" applyFont="1" applyFill="1"/>
    <xf numFmtId="4" fontId="10" fillId="3" borderId="1" xfId="0" applyNumberFormat="1" applyFont="1" applyFill="1" applyBorder="1"/>
    <xf numFmtId="0" fontId="7" fillId="3" borderId="1" xfId="2" applyNumberFormat="1" applyFont="1" applyFill="1" applyBorder="1" applyAlignment="1" applyProtection="1">
      <alignment vertical="top" wrapText="1"/>
      <protection hidden="1"/>
    </xf>
    <xf numFmtId="0" fontId="7" fillId="3" borderId="5" xfId="2" applyNumberFormat="1" applyFont="1" applyFill="1" applyBorder="1" applyAlignment="1" applyProtection="1">
      <alignment vertical="top" wrapText="1"/>
      <protection hidden="1"/>
    </xf>
    <xf numFmtId="168" fontId="7" fillId="3" borderId="1" xfId="7" applyNumberFormat="1" applyFont="1" applyFill="1" applyBorder="1" applyAlignment="1" applyProtection="1">
      <protection hidden="1"/>
    </xf>
    <xf numFmtId="4" fontId="7" fillId="3" borderId="1" xfId="0" applyNumberFormat="1" applyFont="1" applyFill="1" applyBorder="1"/>
    <xf numFmtId="0" fontId="10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wrapText="1"/>
    </xf>
    <xf numFmtId="0" fontId="7" fillId="3" borderId="1" xfId="0" applyNumberFormat="1" applyFont="1" applyFill="1" applyBorder="1" applyAlignment="1" applyProtection="1">
      <alignment horizontal="left" vertical="top" wrapText="1"/>
      <protection hidden="1"/>
    </xf>
    <xf numFmtId="165" fontId="7" fillId="3" borderId="1" xfId="0" applyNumberFormat="1" applyFont="1" applyFill="1" applyBorder="1" applyAlignment="1" applyProtection="1">
      <alignment horizontal="center"/>
      <protection hidden="1"/>
    </xf>
    <xf numFmtId="0" fontId="6" fillId="3" borderId="1" xfId="0" applyNumberFormat="1" applyFont="1" applyFill="1" applyBorder="1" applyAlignment="1" applyProtection="1">
      <alignment horizontal="left" vertical="top" wrapText="1"/>
      <protection hidden="1"/>
    </xf>
    <xf numFmtId="165" fontId="6" fillId="3" borderId="1" xfId="0" applyNumberFormat="1" applyFont="1" applyFill="1" applyBorder="1" applyAlignment="1" applyProtection="1">
      <alignment horizontal="center"/>
      <protection hidden="1"/>
    </xf>
    <xf numFmtId="0" fontId="8" fillId="3" borderId="1" xfId="0" applyFont="1" applyFill="1" applyBorder="1" applyAlignment="1">
      <alignment wrapText="1"/>
    </xf>
    <xf numFmtId="168" fontId="6" fillId="2" borderId="11" xfId="7" applyNumberFormat="1" applyFont="1" applyFill="1" applyBorder="1" applyAlignment="1" applyProtection="1">
      <alignment horizontal="right"/>
      <protection hidden="1"/>
    </xf>
    <xf numFmtId="168" fontId="6" fillId="2" borderId="2" xfId="7" applyNumberFormat="1" applyFont="1" applyFill="1" applyBorder="1" applyAlignment="1" applyProtection="1">
      <alignment horizontal="right"/>
      <protection hidden="1"/>
    </xf>
    <xf numFmtId="168" fontId="6" fillId="2" borderId="11" xfId="7" applyNumberFormat="1" applyFont="1" applyFill="1" applyBorder="1" applyAlignment="1" applyProtection="1">
      <alignment horizontal="right"/>
      <protection hidden="1"/>
    </xf>
    <xf numFmtId="168" fontId="6" fillId="2" borderId="2" xfId="7" applyNumberFormat="1" applyFont="1" applyFill="1" applyBorder="1" applyAlignment="1" applyProtection="1">
      <alignment horizontal="right"/>
      <protection hidden="1"/>
    </xf>
    <xf numFmtId="168" fontId="6" fillId="2" borderId="11" xfId="7" applyNumberFormat="1" applyFont="1" applyFill="1" applyBorder="1" applyAlignment="1" applyProtection="1">
      <alignment horizontal="right"/>
      <protection hidden="1"/>
    </xf>
    <xf numFmtId="168" fontId="6" fillId="2" borderId="2" xfId="7" applyNumberFormat="1" applyFont="1" applyFill="1" applyBorder="1" applyAlignment="1" applyProtection="1">
      <alignment horizontal="right"/>
      <protection hidden="1"/>
    </xf>
    <xf numFmtId="168" fontId="6" fillId="2" borderId="11" xfId="7" applyNumberFormat="1" applyFont="1" applyFill="1" applyBorder="1" applyAlignment="1" applyProtection="1">
      <alignment horizontal="right"/>
      <protection hidden="1"/>
    </xf>
    <xf numFmtId="168" fontId="6" fillId="2" borderId="2" xfId="7" applyNumberFormat="1" applyFont="1" applyFill="1" applyBorder="1" applyAlignment="1" applyProtection="1">
      <alignment horizontal="right"/>
      <protection hidden="1"/>
    </xf>
    <xf numFmtId="168" fontId="6" fillId="2" borderId="11" xfId="7" applyNumberFormat="1" applyFont="1" applyFill="1" applyBorder="1" applyAlignment="1" applyProtection="1">
      <alignment horizontal="right"/>
      <protection hidden="1"/>
    </xf>
    <xf numFmtId="168" fontId="6" fillId="2" borderId="2" xfId="7" applyNumberFormat="1" applyFont="1" applyFill="1" applyBorder="1" applyAlignment="1" applyProtection="1">
      <alignment horizontal="right"/>
      <protection hidden="1"/>
    </xf>
    <xf numFmtId="168" fontId="6" fillId="2" borderId="11" xfId="7" applyNumberFormat="1" applyFont="1" applyFill="1" applyBorder="1" applyAlignment="1" applyProtection="1">
      <alignment horizontal="right"/>
      <protection hidden="1"/>
    </xf>
    <xf numFmtId="168" fontId="6" fillId="2" borderId="2" xfId="7" applyNumberFormat="1" applyFont="1" applyFill="1" applyBorder="1" applyAlignment="1" applyProtection="1">
      <alignment horizontal="right"/>
      <protection hidden="1"/>
    </xf>
    <xf numFmtId="168" fontId="7" fillId="2" borderId="2" xfId="7" applyNumberFormat="1" applyFont="1" applyFill="1" applyBorder="1" applyAlignment="1" applyProtection="1">
      <alignment horizontal="right"/>
      <protection hidden="1"/>
    </xf>
    <xf numFmtId="4" fontId="6" fillId="0" borderId="1" xfId="2" applyNumberFormat="1" applyFont="1" applyFill="1" applyBorder="1" applyAlignment="1">
      <alignment horizontal="right"/>
    </xf>
    <xf numFmtId="4" fontId="7" fillId="0" borderId="1" xfId="1" applyNumberFormat="1" applyFont="1" applyFill="1" applyBorder="1" applyAlignment="1" applyProtection="1">
      <alignment horizontal="right" wrapText="1"/>
      <protection hidden="1"/>
    </xf>
    <xf numFmtId="4" fontId="6" fillId="0" borderId="1" xfId="1" applyNumberFormat="1" applyFont="1" applyFill="1" applyBorder="1" applyAlignment="1" applyProtection="1">
      <alignment horizontal="right" wrapText="1"/>
      <protection hidden="1"/>
    </xf>
    <xf numFmtId="4" fontId="7" fillId="0" borderId="1" xfId="2" applyNumberFormat="1" applyFont="1" applyFill="1" applyBorder="1" applyAlignment="1">
      <alignment horizontal="right"/>
    </xf>
    <xf numFmtId="4" fontId="6" fillId="0" borderId="1" xfId="2" applyNumberFormat="1" applyFont="1" applyFill="1" applyBorder="1" applyAlignment="1" applyProtection="1">
      <alignment horizontal="right" wrapText="1"/>
      <protection hidden="1"/>
    </xf>
    <xf numFmtId="4" fontId="7" fillId="0" borderId="1" xfId="2" applyNumberFormat="1" applyFont="1" applyFill="1" applyBorder="1" applyAlignment="1" applyProtection="1">
      <alignment horizontal="right" wrapText="1"/>
      <protection hidden="1"/>
    </xf>
    <xf numFmtId="4" fontId="7" fillId="0" borderId="5" xfId="2" applyNumberFormat="1" applyFont="1" applyFill="1" applyBorder="1" applyAlignment="1" applyProtection="1">
      <alignment horizontal="right" wrapText="1"/>
      <protection hidden="1"/>
    </xf>
    <xf numFmtId="4" fontId="8" fillId="0" borderId="1" xfId="1" applyNumberFormat="1" applyFont="1" applyFill="1" applyBorder="1" applyAlignment="1" applyProtection="1">
      <alignment horizontal="right" wrapText="1"/>
      <protection hidden="1"/>
    </xf>
    <xf numFmtId="4" fontId="6" fillId="3" borderId="1" xfId="1" applyNumberFormat="1" applyFont="1" applyFill="1" applyBorder="1" applyAlignment="1" applyProtection="1">
      <alignment horizontal="right" wrapText="1"/>
      <protection hidden="1"/>
    </xf>
    <xf numFmtId="4" fontId="6" fillId="3" borderId="1" xfId="2" applyNumberFormat="1" applyFont="1" applyFill="1" applyBorder="1" applyAlignment="1">
      <alignment horizontal="right"/>
    </xf>
    <xf numFmtId="4" fontId="10" fillId="0" borderId="1" xfId="1" applyNumberFormat="1" applyFont="1" applyFill="1" applyBorder="1" applyAlignment="1" applyProtection="1">
      <alignment horizontal="right" wrapText="1"/>
      <protection hidden="1"/>
    </xf>
    <xf numFmtId="4" fontId="10" fillId="0" borderId="5" xfId="0" applyNumberFormat="1" applyFont="1" applyFill="1" applyBorder="1"/>
    <xf numFmtId="4" fontId="7" fillId="3" borderId="1" xfId="1" applyNumberFormat="1" applyFont="1" applyFill="1" applyBorder="1" applyAlignment="1" applyProtection="1">
      <alignment horizontal="right" wrapText="1"/>
      <protection hidden="1"/>
    </xf>
    <xf numFmtId="4" fontId="7" fillId="3" borderId="1" xfId="2" applyNumberFormat="1" applyFont="1" applyFill="1" applyBorder="1" applyAlignment="1">
      <alignment horizontal="right"/>
    </xf>
    <xf numFmtId="4" fontId="8" fillId="3" borderId="1" xfId="1" applyNumberFormat="1" applyFont="1" applyFill="1" applyBorder="1" applyAlignment="1" applyProtection="1">
      <alignment horizontal="right" wrapText="1"/>
      <protection hidden="1"/>
    </xf>
    <xf numFmtId="4" fontId="7" fillId="3" borderId="1" xfId="2" applyNumberFormat="1" applyFont="1" applyFill="1" applyBorder="1" applyAlignment="1" applyProtection="1">
      <alignment horizontal="right" wrapText="1"/>
      <protection hidden="1"/>
    </xf>
    <xf numFmtId="4" fontId="10" fillId="3" borderId="1" xfId="1" applyNumberFormat="1" applyFont="1" applyFill="1" applyBorder="1" applyAlignment="1" applyProtection="1">
      <alignment horizontal="right" wrapText="1"/>
      <protection hidden="1"/>
    </xf>
    <xf numFmtId="4" fontId="6" fillId="3" borderId="1" xfId="0" applyNumberFormat="1" applyFont="1" applyFill="1" applyBorder="1"/>
    <xf numFmtId="4" fontId="10" fillId="3" borderId="5" xfId="0" applyNumberFormat="1" applyFont="1" applyFill="1" applyBorder="1"/>
    <xf numFmtId="4" fontId="22" fillId="3" borderId="1" xfId="2" applyNumberFormat="1" applyFont="1" applyFill="1" applyBorder="1" applyAlignment="1" applyProtection="1">
      <alignment horizontal="right" wrapText="1"/>
      <protection hidden="1"/>
    </xf>
    <xf numFmtId="4" fontId="10" fillId="3" borderId="6" xfId="0" applyNumberFormat="1" applyFont="1" applyFill="1" applyBorder="1"/>
    <xf numFmtId="168" fontId="7" fillId="2" borderId="9" xfId="7" applyNumberFormat="1" applyFont="1" applyFill="1" applyBorder="1" applyAlignment="1" applyProtection="1">
      <alignment horizontal="right"/>
      <protection hidden="1"/>
    </xf>
    <xf numFmtId="168" fontId="7" fillId="3" borderId="6" xfId="7" applyNumberFormat="1" applyFont="1" applyFill="1" applyBorder="1" applyAlignment="1" applyProtection="1">
      <protection hidden="1"/>
    </xf>
    <xf numFmtId="0" fontId="13" fillId="3" borderId="1" xfId="11" applyFont="1" applyFill="1" applyBorder="1" applyAlignment="1">
      <alignment horizontal="center" wrapText="1" readingOrder="1"/>
    </xf>
    <xf numFmtId="0" fontId="6" fillId="3" borderId="3" xfId="2" applyNumberFormat="1" applyFont="1" applyFill="1" applyBorder="1" applyAlignment="1" applyProtection="1">
      <alignment horizontal="center" wrapText="1"/>
      <protection hidden="1"/>
    </xf>
    <xf numFmtId="0" fontId="6" fillId="3" borderId="1" xfId="2" applyNumberFormat="1" applyFont="1" applyFill="1" applyBorder="1" applyAlignment="1" applyProtection="1">
      <alignment horizontal="center" wrapText="1"/>
      <protection hidden="1"/>
    </xf>
    <xf numFmtId="167" fontId="6" fillId="0" borderId="6" xfId="7" applyNumberFormat="1" applyFont="1" applyFill="1" applyBorder="1" applyAlignment="1" applyProtection="1">
      <alignment horizontal="center" wrapText="1"/>
      <protection hidden="1"/>
    </xf>
    <xf numFmtId="0" fontId="8" fillId="3" borderId="2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6" fillId="0" borderId="1" xfId="8" applyFont="1" applyFill="1" applyBorder="1" applyAlignment="1">
      <alignment horizontal="center" vertical="center" wrapText="1"/>
    </xf>
    <xf numFmtId="0" fontId="7" fillId="3" borderId="1" xfId="2" applyNumberFormat="1" applyFont="1" applyFill="1" applyBorder="1" applyAlignment="1" applyProtection="1">
      <alignment horizontal="center" wrapText="1"/>
      <protection hidden="1"/>
    </xf>
    <xf numFmtId="0" fontId="6" fillId="3" borderId="3" xfId="4" applyNumberFormat="1" applyFont="1" applyFill="1" applyBorder="1" applyAlignment="1" applyProtection="1">
      <alignment horizontal="center" wrapText="1"/>
      <protection hidden="1"/>
    </xf>
    <xf numFmtId="0" fontId="6" fillId="3" borderId="1" xfId="4" applyNumberFormat="1" applyFont="1" applyFill="1" applyBorder="1" applyAlignment="1" applyProtection="1">
      <alignment horizontal="center" wrapText="1"/>
      <protection hidden="1"/>
    </xf>
    <xf numFmtId="0" fontId="6" fillId="3" borderId="3" xfId="2" applyNumberFormat="1" applyFont="1" applyFill="1" applyBorder="1" applyAlignment="1" applyProtection="1">
      <alignment horizontal="center" vertical="center" wrapText="1"/>
      <protection hidden="1"/>
    </xf>
    <xf numFmtId="0" fontId="6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3" borderId="3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2" xfId="4" applyNumberFormat="1" applyFont="1" applyFill="1" applyBorder="1" applyAlignment="1" applyProtection="1">
      <alignment horizontal="center" wrapText="1"/>
      <protection hidden="1"/>
    </xf>
    <xf numFmtId="0" fontId="6" fillId="3" borderId="2" xfId="2" applyNumberFormat="1" applyFont="1" applyFill="1" applyBorder="1" applyAlignment="1" applyProtection="1">
      <alignment horizontal="center" wrapText="1"/>
      <protection hidden="1"/>
    </xf>
    <xf numFmtId="0" fontId="7" fillId="3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3" borderId="3" xfId="2" applyNumberFormat="1" applyFont="1" applyFill="1" applyBorder="1" applyAlignment="1" applyProtection="1">
      <alignment horizontal="center" vertical="center" wrapText="1"/>
      <protection hidden="1"/>
    </xf>
    <xf numFmtId="0" fontId="7" fillId="3" borderId="5" xfId="2" applyNumberFormat="1" applyFont="1" applyFill="1" applyBorder="1" applyAlignment="1" applyProtection="1">
      <alignment horizontal="center" vertical="center" wrapText="1"/>
      <protection hidden="1"/>
    </xf>
    <xf numFmtId="0" fontId="7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8" fillId="0" borderId="1" xfId="11" applyFont="1" applyFill="1" applyBorder="1" applyAlignment="1">
      <alignment horizontal="center" vertical="center" wrapText="1"/>
    </xf>
    <xf numFmtId="0" fontId="18" fillId="4" borderId="1" xfId="11" applyFont="1" applyFill="1" applyBorder="1" applyAlignment="1">
      <alignment horizontal="center" vertical="center" wrapText="1"/>
    </xf>
    <xf numFmtId="0" fontId="11" fillId="0" borderId="0" xfId="0" applyFont="1" applyFill="1" applyAlignment="1"/>
    <xf numFmtId="164" fontId="6" fillId="0" borderId="0" xfId="2" applyNumberFormat="1" applyFont="1" applyFill="1" applyAlignment="1">
      <alignment horizontal="right"/>
    </xf>
    <xf numFmtId="0" fontId="6" fillId="0" borderId="0" xfId="3" applyFont="1" applyFill="1" applyAlignment="1">
      <alignment horizontal="right"/>
    </xf>
    <xf numFmtId="0" fontId="7" fillId="0" borderId="0" xfId="3" applyFont="1" applyFill="1" applyAlignment="1">
      <alignment horizontal="center"/>
    </xf>
    <xf numFmtId="0" fontId="7" fillId="3" borderId="3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7" fillId="3" borderId="2" xfId="2" applyNumberFormat="1" applyFont="1" applyFill="1" applyBorder="1" applyAlignment="1" applyProtection="1">
      <alignment horizontal="center" wrapText="1"/>
      <protection hidden="1"/>
    </xf>
    <xf numFmtId="0" fontId="7" fillId="3" borderId="4" xfId="2" applyNumberFormat="1" applyFont="1" applyFill="1" applyBorder="1" applyAlignment="1" applyProtection="1">
      <alignment horizontal="center" wrapText="1"/>
      <protection hidden="1"/>
    </xf>
    <xf numFmtId="0" fontId="7" fillId="3" borderId="3" xfId="2" applyNumberFormat="1" applyFont="1" applyFill="1" applyBorder="1" applyAlignment="1" applyProtection="1">
      <alignment horizontal="center" wrapText="1"/>
      <protection hidden="1"/>
    </xf>
    <xf numFmtId="0" fontId="18" fillId="0" borderId="1" xfId="7" applyNumberFormat="1" applyFont="1" applyFill="1" applyBorder="1" applyAlignment="1" applyProtection="1">
      <alignment horizontal="center" vertical="center"/>
      <protection hidden="1"/>
    </xf>
    <xf numFmtId="0" fontId="18" fillId="4" borderId="1" xfId="7" applyNumberFormat="1" applyFont="1" applyFill="1" applyBorder="1" applyAlignment="1" applyProtection="1">
      <alignment horizontal="center" vertical="center" wrapText="1"/>
      <protection hidden="1"/>
    </xf>
    <xf numFmtId="0" fontId="18" fillId="0" borderId="7" xfId="7" applyNumberFormat="1" applyFont="1" applyFill="1" applyBorder="1" applyAlignment="1" applyProtection="1">
      <alignment horizontal="center" vertical="center" wrapText="1"/>
      <protection hidden="1"/>
    </xf>
    <xf numFmtId="0" fontId="18" fillId="0" borderId="8" xfId="7" applyNumberFormat="1" applyFont="1" applyFill="1" applyBorder="1" applyAlignment="1" applyProtection="1">
      <alignment horizontal="center" vertical="center" wrapText="1"/>
      <protection hidden="1"/>
    </xf>
    <xf numFmtId="0" fontId="18" fillId="0" borderId="9" xfId="7" applyNumberFormat="1" applyFont="1" applyFill="1" applyBorder="1" applyAlignment="1" applyProtection="1">
      <alignment horizontal="center" vertical="center" wrapText="1"/>
      <protection hidden="1"/>
    </xf>
    <xf numFmtId="0" fontId="18" fillId="0" borderId="10" xfId="7" applyNumberFormat="1" applyFont="1" applyFill="1" applyBorder="1" applyAlignment="1" applyProtection="1">
      <alignment horizontal="center" vertical="center" wrapText="1"/>
      <protection hidden="1"/>
    </xf>
    <xf numFmtId="0" fontId="6" fillId="3" borderId="2" xfId="0" applyFont="1" applyFill="1" applyBorder="1" applyAlignment="1">
      <alignment horizontal="center" wrapText="1"/>
    </xf>
  </cellXfs>
  <cellStyles count="21">
    <cellStyle name="Обычный" xfId="0" builtinId="0"/>
    <cellStyle name="Обычный 2" xfId="6"/>
    <cellStyle name="Обычный 2 2" xfId="7"/>
    <cellStyle name="Обычный 2 2 2" xfId="17"/>
    <cellStyle name="Обычный 2 3" xfId="10"/>
    <cellStyle name="Обычный 2 3 2" xfId="15"/>
    <cellStyle name="Обычный 2 4" xfId="14"/>
    <cellStyle name="Обычный 3" xfId="5"/>
    <cellStyle name="Обычный 3 2" xfId="8"/>
    <cellStyle name="Обычный 3 3" xfId="16"/>
    <cellStyle name="Обычный 3 4" xfId="13"/>
    <cellStyle name="Обычный 4" xfId="9"/>
    <cellStyle name="Обычный 5" xfId="11"/>
    <cellStyle name="Обычный 6" xfId="18"/>
    <cellStyle name="Обычный 7" xfId="19"/>
    <cellStyle name="Обычный 8" xfId="20"/>
    <cellStyle name="Обычный_tmp" xfId="3"/>
    <cellStyle name="Обычный_Tmp2" xfId="2"/>
    <cellStyle name="Обычный_Роспись по видам доходов" xfId="4"/>
    <cellStyle name="Финансовый" xfId="1" builtinId="3"/>
    <cellStyle name="Финансовый 2" xfId="12"/>
  </cellStyles>
  <dxfs count="0"/>
  <tableStyles count="0" defaultTableStyle="TableStyleMedium2" defaultPivotStyle="PivotStyleMedium9"/>
  <colors>
    <mruColors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186DD2F7C62A5E6B1EA19A1CFD75F3BEEE49F40DD388B54122B7F81881E424C5F7785B015BA21F3EA8F7955E8Bo3o5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4"/>
  <sheetViews>
    <sheetView tabSelected="1" view="pageBreakPreview" zoomScale="70" zoomScaleNormal="85" zoomScaleSheetLayoutView="70" workbookViewId="0">
      <pane ySplit="6" topLeftCell="A67" activePane="bottomLeft" state="frozen"/>
      <selection pane="bottomLeft" activeCell="M1" sqref="M1:N1"/>
    </sheetView>
  </sheetViews>
  <sheetFormatPr defaultColWidth="8.85546875" defaultRowHeight="12.75" x14ac:dyDescent="0.2"/>
  <cols>
    <col min="1" max="1" width="49.28515625" style="2" customWidth="1"/>
    <col min="2" max="2" width="12.5703125" style="3" customWidth="1"/>
    <col min="3" max="3" width="11.28515625" style="3" customWidth="1"/>
    <col min="4" max="4" width="18.140625" style="1" customWidth="1"/>
    <col min="5" max="5" width="17.5703125" style="1" customWidth="1"/>
    <col min="6" max="6" width="17.7109375" style="1" customWidth="1"/>
    <col min="7" max="7" width="15.5703125" style="1" customWidth="1"/>
    <col min="8" max="8" width="16.28515625" style="1" customWidth="1"/>
    <col min="9" max="9" width="17.42578125" style="1" customWidth="1"/>
    <col min="10" max="10" width="16.7109375" style="1" customWidth="1"/>
    <col min="11" max="11" width="17.5703125" style="1" customWidth="1"/>
    <col min="12" max="12" width="16.7109375" style="1" customWidth="1"/>
    <col min="13" max="13" width="19.28515625" style="1" customWidth="1"/>
    <col min="14" max="14" width="15.42578125" style="1" customWidth="1"/>
    <col min="15" max="16384" width="8.85546875" style="1"/>
  </cols>
  <sheetData>
    <row r="1" spans="1:14" s="8" customFormat="1" x14ac:dyDescent="0.2">
      <c r="A1" s="6"/>
      <c r="B1" s="5"/>
      <c r="C1" s="7"/>
      <c r="D1" s="113"/>
      <c r="E1" s="113"/>
      <c r="F1" s="113"/>
      <c r="G1" s="113"/>
      <c r="H1" s="113"/>
      <c r="I1" s="113"/>
      <c r="M1" s="112" t="s">
        <v>159</v>
      </c>
      <c r="N1" s="112"/>
    </row>
    <row r="2" spans="1:14" s="8" customFormat="1" x14ac:dyDescent="0.2">
      <c r="A2" s="9"/>
      <c r="B2" s="10"/>
      <c r="C2" s="11"/>
      <c r="D2" s="114"/>
      <c r="E2" s="114"/>
      <c r="F2" s="114"/>
      <c r="G2" s="114"/>
      <c r="H2" s="114"/>
      <c r="I2" s="114"/>
      <c r="M2" s="112"/>
      <c r="N2" s="112"/>
    </row>
    <row r="3" spans="1:14" s="8" customFormat="1" x14ac:dyDescent="0.2">
      <c r="A3" s="115" t="s">
        <v>151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4" s="8" customFormat="1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22"/>
      <c r="M4" s="19"/>
      <c r="N4" s="18" t="s">
        <v>138</v>
      </c>
    </row>
    <row r="5" spans="1:14" s="21" customFormat="1" ht="35.25" customHeight="1" x14ac:dyDescent="0.2">
      <c r="A5" s="121" t="s">
        <v>112</v>
      </c>
      <c r="B5" s="123" t="s">
        <v>115</v>
      </c>
      <c r="C5" s="124"/>
      <c r="D5" s="122" t="s">
        <v>152</v>
      </c>
      <c r="E5" s="110" t="s">
        <v>1</v>
      </c>
      <c r="F5" s="111" t="s">
        <v>153</v>
      </c>
      <c r="G5" s="110" t="s">
        <v>1</v>
      </c>
      <c r="H5" s="111" t="s">
        <v>154</v>
      </c>
      <c r="I5" s="110" t="s">
        <v>1</v>
      </c>
      <c r="J5" s="111" t="s">
        <v>155</v>
      </c>
      <c r="K5" s="110" t="s">
        <v>1</v>
      </c>
      <c r="L5" s="111" t="s">
        <v>156</v>
      </c>
      <c r="M5" s="110" t="s">
        <v>99</v>
      </c>
      <c r="N5" s="111" t="s">
        <v>158</v>
      </c>
    </row>
    <row r="6" spans="1:14" s="21" customFormat="1" ht="35.25" customHeight="1" x14ac:dyDescent="0.2">
      <c r="A6" s="121"/>
      <c r="B6" s="125"/>
      <c r="C6" s="126"/>
      <c r="D6" s="122"/>
      <c r="E6" s="110"/>
      <c r="F6" s="111"/>
      <c r="G6" s="110"/>
      <c r="H6" s="111"/>
      <c r="I6" s="110"/>
      <c r="J6" s="111"/>
      <c r="K6" s="110"/>
      <c r="L6" s="111"/>
      <c r="M6" s="110"/>
      <c r="N6" s="111"/>
    </row>
    <row r="7" spans="1:14" s="23" customFormat="1" ht="13.5" customHeight="1" x14ac:dyDescent="0.2">
      <c r="A7" s="118" t="s">
        <v>144</v>
      </c>
      <c r="B7" s="119"/>
      <c r="C7" s="120"/>
      <c r="D7" s="65">
        <f>D8+D36+D41+D42+D43+D44</f>
        <v>5121402900</v>
      </c>
      <c r="E7" s="61">
        <f>F7-D7</f>
        <v>161321724.99999905</v>
      </c>
      <c r="F7" s="65">
        <f>F8+F36+F41+F42+F43+F44</f>
        <v>5282724624.999999</v>
      </c>
      <c r="G7" s="61">
        <f>H7-F7</f>
        <v>288056860.90000057</v>
      </c>
      <c r="H7" s="65">
        <f t="shared" ref="H7:N7" si="0">H8+H36+H41+H42+H43+H44</f>
        <v>5570781485.8999996</v>
      </c>
      <c r="I7" s="75">
        <f t="shared" si="0"/>
        <v>385933206.95999974</v>
      </c>
      <c r="J7" s="75">
        <f t="shared" si="0"/>
        <v>5956714692.8599987</v>
      </c>
      <c r="K7" s="79">
        <f t="shared" si="0"/>
        <v>-101788000</v>
      </c>
      <c r="L7" s="75">
        <f t="shared" ref="L7" si="1">L8+L36+L41+L42+L43+L44</f>
        <v>5854926692.8599987</v>
      </c>
      <c r="M7" s="79">
        <f>M8+M36+M41+M42+M43+M44</f>
        <v>-8208292</v>
      </c>
      <c r="N7" s="75">
        <f t="shared" si="0"/>
        <v>5846718400.8599987</v>
      </c>
    </row>
    <row r="8" spans="1:14" s="25" customFormat="1" x14ac:dyDescent="0.2">
      <c r="A8" s="24" t="s">
        <v>145</v>
      </c>
      <c r="B8" s="116"/>
      <c r="C8" s="117"/>
      <c r="D8" s="63">
        <f>D9+D20</f>
        <v>2104959400</v>
      </c>
      <c r="E8" s="61">
        <f>F8-D8</f>
        <v>76774186.079999924</v>
      </c>
      <c r="F8" s="63">
        <f t="shared" ref="F8:N8" si="2">F9+F20</f>
        <v>2181733586.0799999</v>
      </c>
      <c r="G8" s="63">
        <f t="shared" si="2"/>
        <v>122262530.44</v>
      </c>
      <c r="H8" s="63">
        <f t="shared" si="2"/>
        <v>2303996116.52</v>
      </c>
      <c r="I8" s="73">
        <f t="shared" si="2"/>
        <v>93412000</v>
      </c>
      <c r="J8" s="73">
        <f t="shared" si="2"/>
        <v>2397408116.52</v>
      </c>
      <c r="K8" s="73">
        <f t="shared" si="2"/>
        <v>0</v>
      </c>
      <c r="L8" s="73">
        <f t="shared" ref="L8" si="3">L9+L20</f>
        <v>2397408116.52</v>
      </c>
      <c r="M8" s="73">
        <f t="shared" si="2"/>
        <v>0</v>
      </c>
      <c r="N8" s="73">
        <f t="shared" si="2"/>
        <v>2397408116.52</v>
      </c>
    </row>
    <row r="9" spans="1:14" s="25" customFormat="1" x14ac:dyDescent="0.2">
      <c r="A9" s="24" t="s">
        <v>146</v>
      </c>
      <c r="B9" s="116"/>
      <c r="C9" s="117"/>
      <c r="D9" s="61">
        <f>SUM(D10:D19)</f>
        <v>1867847600</v>
      </c>
      <c r="E9" s="12">
        <f>F9-D9</f>
        <v>26012200</v>
      </c>
      <c r="F9" s="61">
        <f t="shared" ref="F9:N9" si="4">SUM(F10:F19)</f>
        <v>1893859800</v>
      </c>
      <c r="G9" s="61">
        <f t="shared" si="4"/>
        <v>120850750</v>
      </c>
      <c r="H9" s="61">
        <f t="shared" si="4"/>
        <v>2014710550</v>
      </c>
      <c r="I9" s="72">
        <f>SUM(I10:I19)</f>
        <v>52271200</v>
      </c>
      <c r="J9" s="72">
        <f t="shared" si="4"/>
        <v>2066981750</v>
      </c>
      <c r="K9" s="72">
        <f>SUM(K10:K19)</f>
        <v>0</v>
      </c>
      <c r="L9" s="72">
        <f t="shared" ref="L9" si="5">SUM(L10:L19)</f>
        <v>2066981750</v>
      </c>
      <c r="M9" s="72">
        <f t="shared" si="4"/>
        <v>0</v>
      </c>
      <c r="N9" s="72">
        <f t="shared" si="4"/>
        <v>2066981750</v>
      </c>
    </row>
    <row r="10" spans="1:14" s="23" customFormat="1" ht="14.45" customHeight="1" x14ac:dyDescent="0.2">
      <c r="A10" s="27" t="s">
        <v>0</v>
      </c>
      <c r="B10" s="84" t="s">
        <v>96</v>
      </c>
      <c r="C10" s="85"/>
      <c r="D10" s="60">
        <v>1460399766</v>
      </c>
      <c r="E10" s="12">
        <f>F10-D10</f>
        <v>0</v>
      </c>
      <c r="F10" s="60">
        <v>1460399766</v>
      </c>
      <c r="G10" s="26">
        <f>H10-F10</f>
        <v>78176334</v>
      </c>
      <c r="H10" s="68">
        <v>1538576100</v>
      </c>
      <c r="I10" s="12">
        <f t="shared" ref="I10:I14" si="6">J10-H10</f>
        <v>40152200</v>
      </c>
      <c r="J10" s="62">
        <v>1578728300</v>
      </c>
      <c r="K10" s="26">
        <f>L10-J10</f>
        <v>0</v>
      </c>
      <c r="L10" s="68">
        <v>1578728300</v>
      </c>
      <c r="M10" s="26">
        <f>N10-L10</f>
        <v>0</v>
      </c>
      <c r="N10" s="68">
        <v>1578728300</v>
      </c>
    </row>
    <row r="11" spans="1:14" s="23" customFormat="1" ht="28.9" customHeight="1" x14ac:dyDescent="0.2">
      <c r="A11" s="28" t="s">
        <v>105</v>
      </c>
      <c r="B11" s="102" t="s">
        <v>97</v>
      </c>
      <c r="C11" s="103"/>
      <c r="D11" s="60">
        <v>19868200</v>
      </c>
      <c r="E11" s="12">
        <f>F11-D11</f>
        <v>0</v>
      </c>
      <c r="F11" s="60">
        <v>19868200</v>
      </c>
      <c r="G11" s="26">
        <f t="shared" ref="G11:G33" si="7">H11-F11</f>
        <v>0</v>
      </c>
      <c r="H11" s="69">
        <v>19868200</v>
      </c>
      <c r="I11" s="12">
        <f t="shared" si="6"/>
        <v>1000</v>
      </c>
      <c r="J11" s="60">
        <v>19869200</v>
      </c>
      <c r="K11" s="26">
        <f>L11-J11</f>
        <v>0</v>
      </c>
      <c r="L11" s="69">
        <v>19869200</v>
      </c>
      <c r="M11" s="26">
        <f t="shared" ref="M11:M44" si="8">N11-L11</f>
        <v>0</v>
      </c>
      <c r="N11" s="68">
        <v>19869200</v>
      </c>
    </row>
    <row r="12" spans="1:14" s="23" customFormat="1" ht="25.5" x14ac:dyDescent="0.2">
      <c r="A12" s="27" t="s">
        <v>8</v>
      </c>
      <c r="B12" s="84" t="s">
        <v>72</v>
      </c>
      <c r="C12" s="85"/>
      <c r="D12" s="60">
        <v>263322600</v>
      </c>
      <c r="E12" s="12">
        <f t="shared" ref="E12:E19" si="9">F12-D12</f>
        <v>0</v>
      </c>
      <c r="F12" s="60">
        <v>263322600</v>
      </c>
      <c r="G12" s="26">
        <f t="shared" si="7"/>
        <v>36874400</v>
      </c>
      <c r="H12" s="69">
        <v>300197000</v>
      </c>
      <c r="I12" s="12">
        <f t="shared" si="6"/>
        <v>8000000</v>
      </c>
      <c r="J12" s="60">
        <v>308197000</v>
      </c>
      <c r="K12" s="26">
        <f t="shared" ref="K12:K19" si="10">L12-J12</f>
        <v>0</v>
      </c>
      <c r="L12" s="69">
        <v>308197000</v>
      </c>
      <c r="M12" s="26">
        <f t="shared" si="8"/>
        <v>0</v>
      </c>
      <c r="N12" s="68">
        <v>308197000</v>
      </c>
    </row>
    <row r="13" spans="1:14" s="23" customFormat="1" ht="25.5" x14ac:dyDescent="0.2">
      <c r="A13" s="29" t="s">
        <v>9</v>
      </c>
      <c r="B13" s="100" t="s">
        <v>102</v>
      </c>
      <c r="C13" s="101"/>
      <c r="D13" s="60">
        <v>0</v>
      </c>
      <c r="E13" s="12">
        <f t="shared" si="9"/>
        <v>12200</v>
      </c>
      <c r="F13" s="60">
        <v>12200</v>
      </c>
      <c r="G13" s="26">
        <f t="shared" si="7"/>
        <v>1800</v>
      </c>
      <c r="H13" s="69">
        <v>14000</v>
      </c>
      <c r="I13" s="12">
        <f t="shared" si="6"/>
        <v>18000</v>
      </c>
      <c r="J13" s="60">
        <v>32000</v>
      </c>
      <c r="K13" s="26">
        <f t="shared" si="10"/>
        <v>0</v>
      </c>
      <c r="L13" s="69">
        <v>32000</v>
      </c>
      <c r="M13" s="26">
        <f t="shared" si="8"/>
        <v>0</v>
      </c>
      <c r="N13" s="68">
        <v>32000</v>
      </c>
    </row>
    <row r="14" spans="1:14" s="23" customFormat="1" x14ac:dyDescent="0.2">
      <c r="A14" s="30" t="s">
        <v>2</v>
      </c>
      <c r="B14" s="102" t="s">
        <v>103</v>
      </c>
      <c r="C14" s="103"/>
      <c r="D14" s="60">
        <v>90000</v>
      </c>
      <c r="E14" s="12">
        <f t="shared" si="9"/>
        <v>0</v>
      </c>
      <c r="F14" s="60">
        <v>90000</v>
      </c>
      <c r="G14" s="26">
        <f t="shared" si="7"/>
        <v>-174000</v>
      </c>
      <c r="H14" s="69">
        <v>-84000</v>
      </c>
      <c r="I14" s="12">
        <f t="shared" si="6"/>
        <v>0</v>
      </c>
      <c r="J14" s="60">
        <v>-84000</v>
      </c>
      <c r="K14" s="26">
        <f t="shared" si="10"/>
        <v>0</v>
      </c>
      <c r="L14" s="69">
        <v>-84000</v>
      </c>
      <c r="M14" s="26">
        <f t="shared" si="8"/>
        <v>0</v>
      </c>
      <c r="N14" s="68">
        <v>-84000</v>
      </c>
    </row>
    <row r="15" spans="1:14" s="25" customFormat="1" ht="25.5" x14ac:dyDescent="0.2">
      <c r="A15" s="30" t="s">
        <v>10</v>
      </c>
      <c r="B15" s="102" t="s">
        <v>104</v>
      </c>
      <c r="C15" s="103"/>
      <c r="D15" s="60">
        <v>9292000</v>
      </c>
      <c r="E15" s="12">
        <f t="shared" si="9"/>
        <v>5000000</v>
      </c>
      <c r="F15" s="60">
        <v>14292000</v>
      </c>
      <c r="G15" s="26">
        <f t="shared" si="7"/>
        <v>-4192000</v>
      </c>
      <c r="H15" s="68">
        <v>10100000</v>
      </c>
      <c r="I15" s="12">
        <f t="shared" ref="I15:I17" si="11">J15-H15</f>
        <v>1000000</v>
      </c>
      <c r="J15" s="62">
        <v>11100000</v>
      </c>
      <c r="K15" s="26">
        <f t="shared" si="10"/>
        <v>0</v>
      </c>
      <c r="L15" s="68">
        <v>11100000</v>
      </c>
      <c r="M15" s="26">
        <f t="shared" si="8"/>
        <v>0</v>
      </c>
      <c r="N15" s="68">
        <v>11100000</v>
      </c>
    </row>
    <row r="16" spans="1:14" s="23" customFormat="1" x14ac:dyDescent="0.2">
      <c r="A16" s="31" t="s">
        <v>3</v>
      </c>
      <c r="B16" s="98" t="s">
        <v>73</v>
      </c>
      <c r="C16" s="99"/>
      <c r="D16" s="60">
        <v>34283500</v>
      </c>
      <c r="E16" s="12">
        <f t="shared" si="9"/>
        <v>0</v>
      </c>
      <c r="F16" s="60">
        <v>34283500</v>
      </c>
      <c r="G16" s="26">
        <f t="shared" si="7"/>
        <v>0</v>
      </c>
      <c r="H16" s="69">
        <v>34283500</v>
      </c>
      <c r="I16" s="12">
        <f t="shared" si="11"/>
        <v>0</v>
      </c>
      <c r="J16" s="60">
        <v>34283500</v>
      </c>
      <c r="K16" s="26">
        <f t="shared" si="10"/>
        <v>0</v>
      </c>
      <c r="L16" s="69">
        <v>34283500</v>
      </c>
      <c r="M16" s="26">
        <f t="shared" si="8"/>
        <v>0</v>
      </c>
      <c r="N16" s="68">
        <v>34283500</v>
      </c>
    </row>
    <row r="17" spans="1:14" s="23" customFormat="1" x14ac:dyDescent="0.2">
      <c r="A17" s="31" t="s">
        <v>119</v>
      </c>
      <c r="B17" s="98" t="s">
        <v>120</v>
      </c>
      <c r="C17" s="99"/>
      <c r="D17" s="60">
        <v>23527244</v>
      </c>
      <c r="E17" s="12">
        <f t="shared" si="9"/>
        <v>1000000</v>
      </c>
      <c r="F17" s="60">
        <v>24527244</v>
      </c>
      <c r="G17" s="26">
        <f t="shared" si="7"/>
        <v>0</v>
      </c>
      <c r="H17" s="69">
        <v>24527244</v>
      </c>
      <c r="I17" s="12">
        <f t="shared" si="11"/>
        <v>0</v>
      </c>
      <c r="J17" s="60">
        <v>24527244</v>
      </c>
      <c r="K17" s="26">
        <f t="shared" si="10"/>
        <v>0</v>
      </c>
      <c r="L17" s="69">
        <v>24527244</v>
      </c>
      <c r="M17" s="26">
        <f t="shared" si="8"/>
        <v>0</v>
      </c>
      <c r="N17" s="68">
        <v>24527244</v>
      </c>
    </row>
    <row r="18" spans="1:14" s="23" customFormat="1" x14ac:dyDescent="0.2">
      <c r="A18" s="27" t="s">
        <v>4</v>
      </c>
      <c r="B18" s="84" t="s">
        <v>74</v>
      </c>
      <c r="C18" s="85"/>
      <c r="D18" s="60">
        <v>47974290</v>
      </c>
      <c r="E18" s="12">
        <f t="shared" si="9"/>
        <v>5000000</v>
      </c>
      <c r="F18" s="60">
        <v>52974290</v>
      </c>
      <c r="G18" s="26">
        <f t="shared" si="7"/>
        <v>6624016</v>
      </c>
      <c r="H18" s="69">
        <v>59598306</v>
      </c>
      <c r="I18" s="12">
        <f>J18-H18</f>
        <v>2600000</v>
      </c>
      <c r="J18" s="60">
        <v>62198306</v>
      </c>
      <c r="K18" s="26">
        <f t="shared" si="10"/>
        <v>0</v>
      </c>
      <c r="L18" s="69">
        <v>62198306</v>
      </c>
      <c r="M18" s="26">
        <f t="shared" si="8"/>
        <v>0</v>
      </c>
      <c r="N18" s="68">
        <v>62198306</v>
      </c>
    </row>
    <row r="19" spans="1:14" s="23" customFormat="1" ht="13.5" customHeight="1" x14ac:dyDescent="0.2">
      <c r="A19" s="31" t="s">
        <v>136</v>
      </c>
      <c r="B19" s="98" t="s">
        <v>135</v>
      </c>
      <c r="C19" s="99"/>
      <c r="D19" s="60">
        <v>9090000</v>
      </c>
      <c r="E19" s="12">
        <f t="shared" si="9"/>
        <v>15000000</v>
      </c>
      <c r="F19" s="60">
        <v>24090000</v>
      </c>
      <c r="G19" s="26">
        <f t="shared" si="7"/>
        <v>3540200</v>
      </c>
      <c r="H19" s="69">
        <v>27630200</v>
      </c>
      <c r="I19" s="12">
        <f>J19-H19</f>
        <v>500000</v>
      </c>
      <c r="J19" s="60">
        <v>28130200</v>
      </c>
      <c r="K19" s="26">
        <f t="shared" si="10"/>
        <v>0</v>
      </c>
      <c r="L19" s="69">
        <v>28130200</v>
      </c>
      <c r="M19" s="26">
        <f t="shared" si="8"/>
        <v>0</v>
      </c>
      <c r="N19" s="68">
        <v>28130200</v>
      </c>
    </row>
    <row r="20" spans="1:14" s="23" customFormat="1" ht="13.5" customHeight="1" x14ac:dyDescent="0.2">
      <c r="A20" s="32" t="s">
        <v>147</v>
      </c>
      <c r="B20" s="104"/>
      <c r="C20" s="98"/>
      <c r="D20" s="61">
        <f>SUM(D22:D35)</f>
        <v>237111800</v>
      </c>
      <c r="E20" s="61">
        <f>F20-D20</f>
        <v>50761986.079999983</v>
      </c>
      <c r="F20" s="61">
        <f>SUM(F22:F35)</f>
        <v>287873786.07999998</v>
      </c>
      <c r="G20" s="61">
        <f>H20-F20</f>
        <v>1411780.4399999976</v>
      </c>
      <c r="H20" s="61">
        <f>SUM(H21:H35)</f>
        <v>289285566.51999998</v>
      </c>
      <c r="I20" s="72">
        <f>J20-H20</f>
        <v>41140800</v>
      </c>
      <c r="J20" s="72">
        <f>SUM(J21:J35)</f>
        <v>330426366.51999998</v>
      </c>
      <c r="K20" s="72">
        <f>L20-J20</f>
        <v>0</v>
      </c>
      <c r="L20" s="72">
        <f>SUM(L21:L35)</f>
        <v>330426366.51999998</v>
      </c>
      <c r="M20" s="72">
        <f>SUM(M21:M35)</f>
        <v>0</v>
      </c>
      <c r="N20" s="72">
        <f>SUM(N21:N35)</f>
        <v>330426366.51999998</v>
      </c>
    </row>
    <row r="21" spans="1:14" s="23" customFormat="1" ht="76.5" x14ac:dyDescent="0.2">
      <c r="A21" s="27" t="s">
        <v>157</v>
      </c>
      <c r="B21" s="104" t="s">
        <v>150</v>
      </c>
      <c r="C21" s="98"/>
      <c r="D21" s="62">
        <v>0</v>
      </c>
      <c r="E21" s="62">
        <v>0</v>
      </c>
      <c r="F21" s="62">
        <v>0</v>
      </c>
      <c r="G21" s="26">
        <f t="shared" si="7"/>
        <v>66000</v>
      </c>
      <c r="H21" s="68">
        <v>66000</v>
      </c>
      <c r="I21" s="12">
        <f t="shared" ref="I21:I34" si="12">J21-H21</f>
        <v>0</v>
      </c>
      <c r="J21" s="62">
        <v>66000</v>
      </c>
      <c r="K21" s="26">
        <f t="shared" ref="K21:K35" si="13">L21-J21</f>
        <v>0</v>
      </c>
      <c r="L21" s="68">
        <v>66000</v>
      </c>
      <c r="M21" s="26">
        <f t="shared" si="8"/>
        <v>0</v>
      </c>
      <c r="N21" s="68">
        <v>66000</v>
      </c>
    </row>
    <row r="22" spans="1:14" s="23" customFormat="1" x14ac:dyDescent="0.2">
      <c r="A22" s="33" t="s">
        <v>15</v>
      </c>
      <c r="B22" s="102" t="s">
        <v>80</v>
      </c>
      <c r="C22" s="103"/>
      <c r="D22" s="60">
        <v>168400000</v>
      </c>
      <c r="E22" s="12">
        <f>F22-D22</f>
        <v>6000000</v>
      </c>
      <c r="F22" s="60">
        <v>174400000</v>
      </c>
      <c r="G22" s="26">
        <f t="shared" si="7"/>
        <v>0</v>
      </c>
      <c r="H22" s="26">
        <v>174400000</v>
      </c>
      <c r="I22" s="12">
        <f t="shared" si="12"/>
        <v>32000000</v>
      </c>
      <c r="J22" s="12">
        <v>206400000</v>
      </c>
      <c r="K22" s="26">
        <f t="shared" si="13"/>
        <v>0</v>
      </c>
      <c r="L22" s="26">
        <v>206400000</v>
      </c>
      <c r="M22" s="26">
        <f t="shared" si="8"/>
        <v>0</v>
      </c>
      <c r="N22" s="26">
        <v>206400000</v>
      </c>
    </row>
    <row r="23" spans="1:14" s="23" customFormat="1" ht="19.5" customHeight="1" x14ac:dyDescent="0.2">
      <c r="A23" s="27" t="s">
        <v>16</v>
      </c>
      <c r="B23" s="84" t="s">
        <v>81</v>
      </c>
      <c r="C23" s="85"/>
      <c r="D23" s="60">
        <v>4826800</v>
      </c>
      <c r="E23" s="12">
        <f t="shared" ref="E23:E35" si="14">F23-D23</f>
        <v>0</v>
      </c>
      <c r="F23" s="60">
        <v>4826800</v>
      </c>
      <c r="G23" s="26">
        <f t="shared" si="7"/>
        <v>0</v>
      </c>
      <c r="H23" s="26">
        <v>4826800</v>
      </c>
      <c r="I23" s="26">
        <f t="shared" si="12"/>
        <v>620000</v>
      </c>
      <c r="J23" s="26">
        <v>5446800</v>
      </c>
      <c r="K23" s="26">
        <f t="shared" si="13"/>
        <v>0</v>
      </c>
      <c r="L23" s="26">
        <v>5446800</v>
      </c>
      <c r="M23" s="26">
        <f t="shared" si="8"/>
        <v>0</v>
      </c>
      <c r="N23" s="26">
        <v>5446800</v>
      </c>
    </row>
    <row r="24" spans="1:14" s="34" customFormat="1" x14ac:dyDescent="0.2">
      <c r="A24" s="30" t="s">
        <v>76</v>
      </c>
      <c r="B24" s="102" t="s">
        <v>77</v>
      </c>
      <c r="C24" s="103"/>
      <c r="D24" s="60">
        <v>2942900</v>
      </c>
      <c r="E24" s="12">
        <f t="shared" si="14"/>
        <v>0</v>
      </c>
      <c r="F24" s="62">
        <v>2942900</v>
      </c>
      <c r="G24" s="26">
        <f t="shared" si="7"/>
        <v>-1499000</v>
      </c>
      <c r="H24" s="68">
        <v>1443900</v>
      </c>
      <c r="I24" s="26">
        <f t="shared" si="12"/>
        <v>185000</v>
      </c>
      <c r="J24" s="68">
        <v>1628900</v>
      </c>
      <c r="K24" s="26">
        <f t="shared" si="13"/>
        <v>0</v>
      </c>
      <c r="L24" s="68">
        <v>1628900</v>
      </c>
      <c r="M24" s="26">
        <f t="shared" si="8"/>
        <v>0</v>
      </c>
      <c r="N24" s="68">
        <v>1628900</v>
      </c>
    </row>
    <row r="25" spans="1:14" s="34" customFormat="1" x14ac:dyDescent="0.2">
      <c r="A25" s="30" t="s">
        <v>143</v>
      </c>
      <c r="B25" s="127" t="s">
        <v>142</v>
      </c>
      <c r="C25" s="102"/>
      <c r="D25" s="60">
        <v>0</v>
      </c>
      <c r="E25" s="12">
        <f t="shared" si="14"/>
        <v>15200</v>
      </c>
      <c r="F25" s="60">
        <v>15200</v>
      </c>
      <c r="G25" s="26">
        <f t="shared" si="7"/>
        <v>4800</v>
      </c>
      <c r="H25" s="68">
        <v>20000</v>
      </c>
      <c r="I25" s="26">
        <f t="shared" si="12"/>
        <v>16500</v>
      </c>
      <c r="J25" s="68">
        <v>36500</v>
      </c>
      <c r="K25" s="26">
        <f>L25-J25</f>
        <v>0</v>
      </c>
      <c r="L25" s="68">
        <v>36500</v>
      </c>
      <c r="M25" s="26">
        <f t="shared" si="8"/>
        <v>0</v>
      </c>
      <c r="N25" s="68">
        <v>36500</v>
      </c>
    </row>
    <row r="26" spans="1:14" s="34" customFormat="1" x14ac:dyDescent="0.2">
      <c r="A26" s="27" t="s">
        <v>78</v>
      </c>
      <c r="B26" s="84" t="s">
        <v>79</v>
      </c>
      <c r="C26" s="85"/>
      <c r="D26" s="60">
        <v>300000</v>
      </c>
      <c r="E26" s="12">
        <f t="shared" si="14"/>
        <v>1265000</v>
      </c>
      <c r="F26" s="62">
        <v>1565000</v>
      </c>
      <c r="G26" s="26">
        <f t="shared" si="7"/>
        <v>0</v>
      </c>
      <c r="H26" s="68">
        <v>1565000</v>
      </c>
      <c r="I26" s="26">
        <f t="shared" si="12"/>
        <v>0</v>
      </c>
      <c r="J26" s="68">
        <v>1565000</v>
      </c>
      <c r="K26" s="26">
        <f t="shared" si="13"/>
        <v>0</v>
      </c>
      <c r="L26" s="68">
        <v>1565000</v>
      </c>
      <c r="M26" s="26">
        <f t="shared" si="8"/>
        <v>0</v>
      </c>
      <c r="N26" s="68">
        <v>1565000</v>
      </c>
    </row>
    <row r="27" spans="1:14" s="23" customFormat="1" ht="15" customHeight="1" x14ac:dyDescent="0.2">
      <c r="A27" s="27" t="s">
        <v>11</v>
      </c>
      <c r="B27" s="84" t="s">
        <v>82</v>
      </c>
      <c r="C27" s="85"/>
      <c r="D27" s="62">
        <v>40000000</v>
      </c>
      <c r="E27" s="12">
        <f t="shared" si="14"/>
        <v>20000000</v>
      </c>
      <c r="F27" s="62">
        <v>60000000</v>
      </c>
      <c r="G27" s="26">
        <f t="shared" si="7"/>
        <v>0</v>
      </c>
      <c r="H27" s="68">
        <v>60000000</v>
      </c>
      <c r="I27" s="26">
        <f t="shared" si="12"/>
        <v>5500000</v>
      </c>
      <c r="J27" s="68">
        <v>65500000</v>
      </c>
      <c r="K27" s="26">
        <f t="shared" si="13"/>
        <v>0</v>
      </c>
      <c r="L27" s="68">
        <v>65500000</v>
      </c>
      <c r="M27" s="26">
        <f t="shared" si="8"/>
        <v>0</v>
      </c>
      <c r="N27" s="68">
        <v>65500000</v>
      </c>
    </row>
    <row r="28" spans="1:14" s="23" customFormat="1" ht="25.5" x14ac:dyDescent="0.2">
      <c r="A28" s="27" t="s">
        <v>17</v>
      </c>
      <c r="B28" s="84" t="s">
        <v>83</v>
      </c>
      <c r="C28" s="85"/>
      <c r="D28" s="60">
        <v>8262400</v>
      </c>
      <c r="E28" s="12">
        <f t="shared" si="14"/>
        <v>17284000</v>
      </c>
      <c r="F28" s="62">
        <v>25546400</v>
      </c>
      <c r="G28" s="26">
        <f t="shared" si="7"/>
        <v>0</v>
      </c>
      <c r="H28" s="68">
        <v>25546400</v>
      </c>
      <c r="I28" s="26">
        <f t="shared" si="12"/>
        <v>-3100000</v>
      </c>
      <c r="J28" s="68">
        <v>22446400</v>
      </c>
      <c r="K28" s="26">
        <f t="shared" si="13"/>
        <v>0</v>
      </c>
      <c r="L28" s="68">
        <v>22446400</v>
      </c>
      <c r="M28" s="26">
        <f t="shared" si="8"/>
        <v>0</v>
      </c>
      <c r="N28" s="68">
        <v>22446400</v>
      </c>
    </row>
    <row r="29" spans="1:14" s="23" customFormat="1" ht="25.5" x14ac:dyDescent="0.2">
      <c r="A29" s="27" t="s">
        <v>18</v>
      </c>
      <c r="B29" s="84" t="s">
        <v>100</v>
      </c>
      <c r="C29" s="85"/>
      <c r="D29" s="60">
        <v>0</v>
      </c>
      <c r="E29" s="12">
        <f t="shared" si="14"/>
        <v>3900500</v>
      </c>
      <c r="F29" s="60">
        <v>3900500</v>
      </c>
      <c r="G29" s="26">
        <f t="shared" si="7"/>
        <v>2099500</v>
      </c>
      <c r="H29" s="68">
        <v>6000000</v>
      </c>
      <c r="I29" s="26">
        <f t="shared" si="12"/>
        <v>3500000</v>
      </c>
      <c r="J29" s="68">
        <v>9500000</v>
      </c>
      <c r="K29" s="26">
        <f t="shared" si="13"/>
        <v>0</v>
      </c>
      <c r="L29" s="68">
        <v>9500000</v>
      </c>
      <c r="M29" s="26">
        <f t="shared" si="8"/>
        <v>0</v>
      </c>
      <c r="N29" s="68">
        <v>9500000</v>
      </c>
    </row>
    <row r="30" spans="1:14" s="23" customFormat="1" ht="38.25" x14ac:dyDescent="0.2">
      <c r="A30" s="27" t="s">
        <v>121</v>
      </c>
      <c r="B30" s="84" t="s">
        <v>122</v>
      </c>
      <c r="C30" s="85"/>
      <c r="D30" s="60">
        <v>1665500</v>
      </c>
      <c r="E30" s="12">
        <f t="shared" si="14"/>
        <v>563000</v>
      </c>
      <c r="F30" s="60">
        <v>2228500</v>
      </c>
      <c r="G30" s="12">
        <f t="shared" si="7"/>
        <v>462700</v>
      </c>
      <c r="H30" s="62">
        <v>2691200</v>
      </c>
      <c r="I30" s="26">
        <f t="shared" si="12"/>
        <v>405300</v>
      </c>
      <c r="J30" s="68">
        <v>3096500</v>
      </c>
      <c r="K30" s="26">
        <f t="shared" si="13"/>
        <v>0</v>
      </c>
      <c r="L30" s="68">
        <v>3096500</v>
      </c>
      <c r="M30" s="26">
        <f t="shared" si="8"/>
        <v>0</v>
      </c>
      <c r="N30" s="68">
        <v>3096500</v>
      </c>
    </row>
    <row r="31" spans="1:14" s="23" customFormat="1" ht="38.25" x14ac:dyDescent="0.2">
      <c r="A31" s="27" t="s">
        <v>123</v>
      </c>
      <c r="B31" s="84" t="s">
        <v>124</v>
      </c>
      <c r="C31" s="85"/>
      <c r="D31" s="60">
        <v>140400</v>
      </c>
      <c r="E31" s="12">
        <f t="shared" si="14"/>
        <v>0</v>
      </c>
      <c r="F31" s="60">
        <v>140400</v>
      </c>
      <c r="G31" s="26">
        <f t="shared" si="7"/>
        <v>0</v>
      </c>
      <c r="H31" s="68">
        <v>140400</v>
      </c>
      <c r="I31" s="26">
        <f t="shared" si="12"/>
        <v>2000</v>
      </c>
      <c r="J31" s="68">
        <v>142400</v>
      </c>
      <c r="K31" s="26">
        <f t="shared" si="13"/>
        <v>0</v>
      </c>
      <c r="L31" s="68">
        <v>142400</v>
      </c>
      <c r="M31" s="26">
        <f t="shared" si="8"/>
        <v>0</v>
      </c>
      <c r="N31" s="68">
        <v>142400</v>
      </c>
    </row>
    <row r="32" spans="1:14" s="23" customFormat="1" ht="60.75" customHeight="1" x14ac:dyDescent="0.2">
      <c r="A32" s="27" t="s">
        <v>125</v>
      </c>
      <c r="B32" s="84" t="s">
        <v>126</v>
      </c>
      <c r="C32" s="85"/>
      <c r="D32" s="60">
        <v>2921500</v>
      </c>
      <c r="E32" s="12">
        <f t="shared" si="14"/>
        <v>0</v>
      </c>
      <c r="F32" s="62">
        <v>2921500</v>
      </c>
      <c r="G32" s="26">
        <f t="shared" si="7"/>
        <v>66200</v>
      </c>
      <c r="H32" s="68">
        <v>2987700</v>
      </c>
      <c r="I32" s="26">
        <f t="shared" si="12"/>
        <v>2012000</v>
      </c>
      <c r="J32" s="68">
        <v>4999700</v>
      </c>
      <c r="K32" s="26">
        <f t="shared" si="13"/>
        <v>0</v>
      </c>
      <c r="L32" s="68">
        <v>4999700</v>
      </c>
      <c r="M32" s="26">
        <f t="shared" si="8"/>
        <v>0</v>
      </c>
      <c r="N32" s="68">
        <v>4999700</v>
      </c>
    </row>
    <row r="33" spans="1:14" s="23" customFormat="1" ht="63.75" x14ac:dyDescent="0.2">
      <c r="A33" s="27" t="s">
        <v>127</v>
      </c>
      <c r="B33" s="84" t="s">
        <v>128</v>
      </c>
      <c r="C33" s="85"/>
      <c r="D33" s="60">
        <v>0</v>
      </c>
      <c r="E33" s="12">
        <f t="shared" si="14"/>
        <v>0</v>
      </c>
      <c r="F33" s="60">
        <v>0</v>
      </c>
      <c r="G33" s="26">
        <f t="shared" si="7"/>
        <v>160000</v>
      </c>
      <c r="H33" s="68">
        <v>160000</v>
      </c>
      <c r="I33" s="26">
        <f t="shared" si="12"/>
        <v>0</v>
      </c>
      <c r="J33" s="68">
        <v>160000</v>
      </c>
      <c r="K33" s="26">
        <f t="shared" si="13"/>
        <v>0</v>
      </c>
      <c r="L33" s="68">
        <v>160000</v>
      </c>
      <c r="M33" s="26">
        <f t="shared" si="8"/>
        <v>0</v>
      </c>
      <c r="N33" s="68">
        <v>160000</v>
      </c>
    </row>
    <row r="34" spans="1:14" s="23" customFormat="1" ht="25.5" customHeight="1" x14ac:dyDescent="0.2">
      <c r="A34" s="27" t="s">
        <v>130</v>
      </c>
      <c r="B34" s="105" t="s">
        <v>131</v>
      </c>
      <c r="C34" s="84"/>
      <c r="D34" s="60">
        <v>7652300</v>
      </c>
      <c r="E34" s="12">
        <f t="shared" si="14"/>
        <v>0</v>
      </c>
      <c r="F34" s="60">
        <v>7652300</v>
      </c>
      <c r="G34" s="26">
        <f>H34-F34</f>
        <v>0</v>
      </c>
      <c r="H34" s="68">
        <v>7652300</v>
      </c>
      <c r="I34" s="26">
        <f t="shared" si="12"/>
        <v>0</v>
      </c>
      <c r="J34" s="68">
        <v>7652300</v>
      </c>
      <c r="K34" s="26">
        <f t="shared" si="13"/>
        <v>0</v>
      </c>
      <c r="L34" s="68">
        <v>7652300</v>
      </c>
      <c r="M34" s="26">
        <f t="shared" si="8"/>
        <v>0</v>
      </c>
      <c r="N34" s="68">
        <v>7652300</v>
      </c>
    </row>
    <row r="35" spans="1:14" s="23" customFormat="1" x14ac:dyDescent="0.2">
      <c r="A35" s="27" t="s">
        <v>5</v>
      </c>
      <c r="B35" s="84" t="s">
        <v>134</v>
      </c>
      <c r="C35" s="85"/>
      <c r="D35" s="60">
        <v>0</v>
      </c>
      <c r="E35" s="12">
        <f t="shared" si="14"/>
        <v>1734286.08</v>
      </c>
      <c r="F35" s="60">
        <v>1734286.08</v>
      </c>
      <c r="G35" s="12">
        <f t="shared" ref="G35:G43" si="15">H35-F35</f>
        <v>51580.439999999944</v>
      </c>
      <c r="H35" s="62">
        <v>1785866.52</v>
      </c>
      <c r="I35" s="26">
        <f t="shared" ref="I35:I44" si="16">J35-H35</f>
        <v>0</v>
      </c>
      <c r="J35" s="68">
        <v>1785866.52</v>
      </c>
      <c r="K35" s="26">
        <f t="shared" si="13"/>
        <v>0</v>
      </c>
      <c r="L35" s="68">
        <v>1785866.52</v>
      </c>
      <c r="M35" s="26">
        <f t="shared" si="8"/>
        <v>0</v>
      </c>
      <c r="N35" s="68">
        <v>1785866.52</v>
      </c>
    </row>
    <row r="36" spans="1:14" s="23" customFormat="1" ht="25.5" x14ac:dyDescent="0.2">
      <c r="A36" s="32" t="s">
        <v>129</v>
      </c>
      <c r="B36" s="97" t="s">
        <v>75</v>
      </c>
      <c r="C36" s="97"/>
      <c r="D36" s="63">
        <f>SUM(D37:D40)</f>
        <v>3016443500</v>
      </c>
      <c r="E36" s="63">
        <f>F36-D36</f>
        <v>83042725</v>
      </c>
      <c r="F36" s="63">
        <f>SUM(F37:F40)</f>
        <v>3099486225</v>
      </c>
      <c r="G36" s="63">
        <f>H36-F36</f>
        <v>23960700</v>
      </c>
      <c r="H36" s="63">
        <f>SUM(H37:H40)</f>
        <v>3123446925</v>
      </c>
      <c r="I36" s="35">
        <f t="shared" si="16"/>
        <v>292502439.27999973</v>
      </c>
      <c r="J36" s="73">
        <f>SUM(J37:J40)</f>
        <v>3415949364.2799997</v>
      </c>
      <c r="K36" s="73">
        <f>L36-J36</f>
        <v>-101788000</v>
      </c>
      <c r="L36" s="73">
        <f>SUM(L37:L40)</f>
        <v>3314161364.2799997</v>
      </c>
      <c r="M36" s="73">
        <f>SUM(M37:M40)</f>
        <v>-8208292</v>
      </c>
      <c r="N36" s="73">
        <f>SUM(N37:N40)</f>
        <v>3305953072.2799997</v>
      </c>
    </row>
    <row r="37" spans="1:14" s="23" customFormat="1" ht="25.5" x14ac:dyDescent="0.2">
      <c r="A37" s="27" t="s">
        <v>12</v>
      </c>
      <c r="B37" s="85" t="s">
        <v>71</v>
      </c>
      <c r="C37" s="85"/>
      <c r="D37" s="60">
        <v>422952200</v>
      </c>
      <c r="E37" s="12">
        <f>F37-D37</f>
        <v>0</v>
      </c>
      <c r="F37" s="60">
        <v>422952200</v>
      </c>
      <c r="G37" s="12">
        <f t="shared" si="15"/>
        <v>0</v>
      </c>
      <c r="H37" s="67">
        <v>422952200</v>
      </c>
      <c r="I37" s="26">
        <f t="shared" si="16"/>
        <v>16939700</v>
      </c>
      <c r="J37" s="74">
        <v>439891900</v>
      </c>
      <c r="K37" s="77">
        <f>L37-J37</f>
        <v>0</v>
      </c>
      <c r="L37" s="74">
        <v>439891900</v>
      </c>
      <c r="M37" s="26">
        <f t="shared" si="8"/>
        <v>0</v>
      </c>
      <c r="N37" s="74">
        <v>439891900</v>
      </c>
    </row>
    <row r="38" spans="1:14" s="23" customFormat="1" ht="25.5" x14ac:dyDescent="0.2">
      <c r="A38" s="27" t="s">
        <v>13</v>
      </c>
      <c r="B38" s="85" t="s">
        <v>70</v>
      </c>
      <c r="C38" s="85"/>
      <c r="D38" s="60">
        <v>633636500</v>
      </c>
      <c r="E38" s="12">
        <f t="shared" ref="E38:E40" si="17">F38-D38</f>
        <v>0</v>
      </c>
      <c r="F38" s="67">
        <v>633636500</v>
      </c>
      <c r="G38" s="12">
        <f t="shared" si="15"/>
        <v>23770700</v>
      </c>
      <c r="H38" s="67">
        <v>657407200</v>
      </c>
      <c r="I38" s="26">
        <f t="shared" si="16"/>
        <v>37359039.279999971</v>
      </c>
      <c r="J38" s="74">
        <v>694766239.27999997</v>
      </c>
      <c r="K38" s="77">
        <f t="shared" ref="K38:K44" si="18">L38-J38</f>
        <v>-12319600</v>
      </c>
      <c r="L38" s="74">
        <v>682446639.27999997</v>
      </c>
      <c r="M38" s="26">
        <f t="shared" si="8"/>
        <v>-6473100</v>
      </c>
      <c r="N38" s="74">
        <v>675973539.27999997</v>
      </c>
    </row>
    <row r="39" spans="1:14" s="23" customFormat="1" ht="25.5" x14ac:dyDescent="0.2">
      <c r="A39" s="27" t="s">
        <v>14</v>
      </c>
      <c r="B39" s="85" t="s">
        <v>69</v>
      </c>
      <c r="C39" s="85"/>
      <c r="D39" s="64">
        <v>1885055800</v>
      </c>
      <c r="E39" s="12">
        <f t="shared" si="17"/>
        <v>1795000</v>
      </c>
      <c r="F39" s="64">
        <v>1886850800</v>
      </c>
      <c r="G39" s="12">
        <f t="shared" si="15"/>
        <v>0</v>
      </c>
      <c r="H39" s="67">
        <v>1886850800</v>
      </c>
      <c r="I39" s="26">
        <f t="shared" si="16"/>
        <v>-2086300</v>
      </c>
      <c r="J39" s="74">
        <v>1884764500</v>
      </c>
      <c r="K39" s="77">
        <f t="shared" si="18"/>
        <v>-87540800</v>
      </c>
      <c r="L39" s="74">
        <v>1797223700</v>
      </c>
      <c r="M39" s="26">
        <f t="shared" si="8"/>
        <v>-1698292</v>
      </c>
      <c r="N39" s="74">
        <v>1795525408</v>
      </c>
    </row>
    <row r="40" spans="1:14" s="23" customFormat="1" x14ac:dyDescent="0.2">
      <c r="A40" s="27" t="s">
        <v>6</v>
      </c>
      <c r="B40" s="85" t="s">
        <v>67</v>
      </c>
      <c r="C40" s="85"/>
      <c r="D40" s="64">
        <v>74799000</v>
      </c>
      <c r="E40" s="12">
        <f t="shared" si="17"/>
        <v>81247725</v>
      </c>
      <c r="F40" s="64">
        <v>156046725</v>
      </c>
      <c r="G40" s="12">
        <f t="shared" si="15"/>
        <v>190000</v>
      </c>
      <c r="H40" s="67">
        <v>156236725</v>
      </c>
      <c r="I40" s="26">
        <f t="shared" si="16"/>
        <v>240290000</v>
      </c>
      <c r="J40" s="74">
        <v>396526725</v>
      </c>
      <c r="K40" s="77">
        <f t="shared" si="18"/>
        <v>-1927600</v>
      </c>
      <c r="L40" s="74">
        <v>394599125</v>
      </c>
      <c r="M40" s="26">
        <f t="shared" si="8"/>
        <v>-36900</v>
      </c>
      <c r="N40" s="74">
        <v>394562225</v>
      </c>
    </row>
    <row r="41" spans="1:14" s="23" customFormat="1" ht="38.25" x14ac:dyDescent="0.2">
      <c r="A41" s="36" t="s">
        <v>148</v>
      </c>
      <c r="B41" s="109" t="s">
        <v>149</v>
      </c>
      <c r="C41" s="109"/>
      <c r="D41" s="65">
        <v>0</v>
      </c>
      <c r="E41" s="13">
        <f>F41-D41</f>
        <v>1505000</v>
      </c>
      <c r="F41" s="65">
        <v>1505000</v>
      </c>
      <c r="G41" s="13">
        <f t="shared" si="15"/>
        <v>833630.46</v>
      </c>
      <c r="H41" s="65">
        <v>2338630.46</v>
      </c>
      <c r="I41" s="35">
        <f t="shared" si="16"/>
        <v>20000</v>
      </c>
      <c r="J41" s="75">
        <v>2358630.46</v>
      </c>
      <c r="K41" s="39">
        <f t="shared" si="18"/>
        <v>0</v>
      </c>
      <c r="L41" s="75">
        <v>2358630.46</v>
      </c>
      <c r="M41" s="35">
        <f t="shared" si="8"/>
        <v>0</v>
      </c>
      <c r="N41" s="75">
        <v>2358630.46</v>
      </c>
    </row>
    <row r="42" spans="1:14" s="34" customFormat="1" ht="25.5" x14ac:dyDescent="0.2">
      <c r="A42" s="36" t="s">
        <v>7</v>
      </c>
      <c r="B42" s="109" t="s">
        <v>68</v>
      </c>
      <c r="C42" s="109"/>
      <c r="D42" s="65">
        <v>0</v>
      </c>
      <c r="E42" s="13">
        <f>F42-D42</f>
        <v>-0.02</v>
      </c>
      <c r="F42" s="65">
        <v>-0.02</v>
      </c>
      <c r="G42" s="13">
        <f t="shared" si="15"/>
        <v>141000000</v>
      </c>
      <c r="H42" s="70">
        <v>140999999.97999999</v>
      </c>
      <c r="I42" s="76">
        <f t="shared" si="16"/>
        <v>-1232.3199999928474</v>
      </c>
      <c r="J42" s="76">
        <v>140998767.66</v>
      </c>
      <c r="K42" s="39">
        <f t="shared" si="18"/>
        <v>0</v>
      </c>
      <c r="L42" s="76">
        <v>140998767.66</v>
      </c>
      <c r="M42" s="35">
        <f t="shared" si="8"/>
        <v>0</v>
      </c>
      <c r="N42" s="76">
        <v>140998767.66</v>
      </c>
    </row>
    <row r="43" spans="1:14" s="34" customFormat="1" ht="25.5" x14ac:dyDescent="0.2">
      <c r="A43" s="36" t="s">
        <v>133</v>
      </c>
      <c r="B43" s="106" t="s">
        <v>132</v>
      </c>
      <c r="C43" s="107"/>
      <c r="D43" s="65">
        <v>0</v>
      </c>
      <c r="E43" s="13">
        <f>F43-D43</f>
        <v>0</v>
      </c>
      <c r="F43" s="65">
        <v>0</v>
      </c>
      <c r="G43" s="13">
        <f t="shared" si="15"/>
        <v>0</v>
      </c>
      <c r="H43" s="70">
        <v>0</v>
      </c>
      <c r="I43" s="35">
        <f t="shared" si="16"/>
        <v>0</v>
      </c>
      <c r="J43" s="76">
        <v>0</v>
      </c>
      <c r="K43" s="39">
        <f t="shared" si="18"/>
        <v>0</v>
      </c>
      <c r="L43" s="76">
        <v>0</v>
      </c>
      <c r="M43" s="35">
        <f t="shared" si="8"/>
        <v>0</v>
      </c>
      <c r="N43" s="76">
        <v>0</v>
      </c>
    </row>
    <row r="44" spans="1:14" s="34" customFormat="1" ht="38.25" x14ac:dyDescent="0.2">
      <c r="A44" s="37" t="s">
        <v>137</v>
      </c>
      <c r="B44" s="108" t="s">
        <v>66</v>
      </c>
      <c r="C44" s="108"/>
      <c r="D44" s="66">
        <v>0</v>
      </c>
      <c r="E44" s="13">
        <f>F44-D44</f>
        <v>-186.06</v>
      </c>
      <c r="F44" s="65">
        <v>-186.06</v>
      </c>
      <c r="G44" s="71">
        <f>H44-F44</f>
        <v>0</v>
      </c>
      <c r="H44" s="65">
        <v>-186.06</v>
      </c>
      <c r="I44" s="78">
        <f t="shared" si="16"/>
        <v>0</v>
      </c>
      <c r="J44" s="75">
        <v>-186.06</v>
      </c>
      <c r="K44" s="39">
        <f t="shared" si="18"/>
        <v>0</v>
      </c>
      <c r="L44" s="75">
        <v>-186.06</v>
      </c>
      <c r="M44" s="35">
        <f t="shared" si="8"/>
        <v>0</v>
      </c>
      <c r="N44" s="75">
        <v>-186.06</v>
      </c>
    </row>
    <row r="45" spans="1:14" s="41" customFormat="1" ht="21" customHeight="1" x14ac:dyDescent="0.2">
      <c r="A45" s="83" t="s">
        <v>84</v>
      </c>
      <c r="B45" s="83"/>
      <c r="C45" s="83"/>
      <c r="D45" s="38">
        <f>D46+D54+D56+D61+D68+D73+D76+D82+D85+D87+D91+D96+D99</f>
        <v>5309242700</v>
      </c>
      <c r="E45" s="35">
        <f t="shared" ref="E45:I100" si="19">F45-D45</f>
        <v>452429335.4800005</v>
      </c>
      <c r="F45" s="38">
        <f t="shared" ref="F45:N45" si="20">F46+F54+F56+F61+F68+F73+F76+F82+F85+F87+F91+F96+F99</f>
        <v>5761672035.4800005</v>
      </c>
      <c r="G45" s="39">
        <f t="shared" si="19"/>
        <v>288056860.89999962</v>
      </c>
      <c r="H45" s="38">
        <f t="shared" si="20"/>
        <v>6049728896.3800001</v>
      </c>
      <c r="I45" s="38">
        <f t="shared" si="20"/>
        <v>385933206.96000016</v>
      </c>
      <c r="J45" s="38">
        <f t="shared" si="20"/>
        <v>6435662103.3400002</v>
      </c>
      <c r="K45" s="38">
        <f t="shared" si="20"/>
        <v>-101787999.9999997</v>
      </c>
      <c r="L45" s="38">
        <f t="shared" si="20"/>
        <v>6333874103.3400011</v>
      </c>
      <c r="M45" s="38">
        <f>N45-L45</f>
        <v>-8208292.0000019073</v>
      </c>
      <c r="N45" s="38">
        <f t="shared" si="20"/>
        <v>6325665811.3399992</v>
      </c>
    </row>
    <row r="46" spans="1:14" s="40" customFormat="1" ht="20.25" customHeight="1" x14ac:dyDescent="0.2">
      <c r="A46" s="42" t="s">
        <v>19</v>
      </c>
      <c r="B46" s="43">
        <v>1</v>
      </c>
      <c r="C46" s="43" t="s">
        <v>139</v>
      </c>
      <c r="D46" s="81">
        <v>576318600</v>
      </c>
      <c r="E46" s="80">
        <f t="shared" si="19"/>
        <v>4411072.5099999905</v>
      </c>
      <c r="F46" s="81">
        <v>580729672.50999999</v>
      </c>
      <c r="G46" s="80">
        <f t="shared" si="19"/>
        <v>19832631.289999962</v>
      </c>
      <c r="H46" s="81">
        <v>600562303.79999995</v>
      </c>
      <c r="I46" s="80">
        <f t="shared" si="19"/>
        <v>11322800.070000052</v>
      </c>
      <c r="J46" s="81">
        <v>611885103.87</v>
      </c>
      <c r="K46" s="80">
        <f t="shared" ref="K46:K101" si="21">L46-J46</f>
        <v>673619.12999999523</v>
      </c>
      <c r="L46" s="81">
        <v>612558723</v>
      </c>
      <c r="M46" s="82">
        <f t="shared" ref="M46:M100" si="22">N46-L46</f>
        <v>4005795.3799999952</v>
      </c>
      <c r="N46" s="81">
        <v>616564518.38</v>
      </c>
    </row>
    <row r="47" spans="1:14" s="46" customFormat="1" ht="38.25" x14ac:dyDescent="0.2">
      <c r="A47" s="44" t="s">
        <v>20</v>
      </c>
      <c r="B47" s="45">
        <v>1</v>
      </c>
      <c r="C47" s="45">
        <v>2</v>
      </c>
      <c r="D47" s="48">
        <v>8550600</v>
      </c>
      <c r="E47" s="26">
        <f t="shared" si="19"/>
        <v>0</v>
      </c>
      <c r="F47" s="50">
        <v>8550600</v>
      </c>
      <c r="G47" s="26">
        <f t="shared" si="19"/>
        <v>0</v>
      </c>
      <c r="H47" s="52">
        <v>8550600</v>
      </c>
      <c r="I47" s="26">
        <f t="shared" si="19"/>
        <v>2363313.9900000002</v>
      </c>
      <c r="J47" s="54">
        <v>10913913.99</v>
      </c>
      <c r="K47" s="26">
        <f t="shared" si="21"/>
        <v>34000</v>
      </c>
      <c r="L47" s="56">
        <v>10947913.99</v>
      </c>
      <c r="M47" s="26">
        <f t="shared" si="22"/>
        <v>357203.52999999933</v>
      </c>
      <c r="N47" s="58">
        <v>11305117.52</v>
      </c>
    </row>
    <row r="48" spans="1:14" s="46" customFormat="1" ht="38.25" x14ac:dyDescent="0.2">
      <c r="A48" s="44" t="s">
        <v>21</v>
      </c>
      <c r="B48" s="45">
        <v>1</v>
      </c>
      <c r="C48" s="45">
        <v>3</v>
      </c>
      <c r="D48" s="48">
        <v>25093700</v>
      </c>
      <c r="E48" s="26">
        <f t="shared" si="19"/>
        <v>0</v>
      </c>
      <c r="F48" s="50">
        <v>25093700</v>
      </c>
      <c r="G48" s="26">
        <f t="shared" si="19"/>
        <v>6000</v>
      </c>
      <c r="H48" s="52">
        <v>25099700</v>
      </c>
      <c r="I48" s="26">
        <f t="shared" si="19"/>
        <v>237841.35000000149</v>
      </c>
      <c r="J48" s="54">
        <v>25337541.350000001</v>
      </c>
      <c r="K48" s="26">
        <f t="shared" si="21"/>
        <v>0</v>
      </c>
      <c r="L48" s="56">
        <v>25337541.350000001</v>
      </c>
      <c r="M48" s="26">
        <f t="shared" si="22"/>
        <v>-1840213.9900000021</v>
      </c>
      <c r="N48" s="58">
        <v>23497327.359999999</v>
      </c>
    </row>
    <row r="49" spans="1:14" s="46" customFormat="1" ht="51" x14ac:dyDescent="0.2">
      <c r="A49" s="44" t="s">
        <v>22</v>
      </c>
      <c r="B49" s="45">
        <v>1</v>
      </c>
      <c r="C49" s="45">
        <v>4</v>
      </c>
      <c r="D49" s="48">
        <v>135396800</v>
      </c>
      <c r="E49" s="26">
        <f t="shared" si="19"/>
        <v>936770</v>
      </c>
      <c r="F49" s="50">
        <v>136333570</v>
      </c>
      <c r="G49" s="26">
        <f t="shared" si="19"/>
        <v>1818000</v>
      </c>
      <c r="H49" s="52">
        <v>138151570</v>
      </c>
      <c r="I49" s="26">
        <f t="shared" si="19"/>
        <v>13417910.710000008</v>
      </c>
      <c r="J49" s="54">
        <v>151569480.71000001</v>
      </c>
      <c r="K49" s="26">
        <f t="shared" si="21"/>
        <v>1410467.400000006</v>
      </c>
      <c r="L49" s="56">
        <v>152979948.11000001</v>
      </c>
      <c r="M49" s="26">
        <f t="shared" si="22"/>
        <v>8377885.9699999988</v>
      </c>
      <c r="N49" s="58">
        <v>161357834.08000001</v>
      </c>
    </row>
    <row r="50" spans="1:14" s="46" customFormat="1" x14ac:dyDescent="0.2">
      <c r="A50" s="44" t="s">
        <v>23</v>
      </c>
      <c r="B50" s="45">
        <v>1</v>
      </c>
      <c r="C50" s="45">
        <v>5</v>
      </c>
      <c r="D50" s="48">
        <v>2900</v>
      </c>
      <c r="E50" s="26">
        <f t="shared" si="19"/>
        <v>0</v>
      </c>
      <c r="F50" s="50">
        <v>2900</v>
      </c>
      <c r="G50" s="26">
        <f t="shared" si="19"/>
        <v>0</v>
      </c>
      <c r="H50" s="52">
        <v>2900</v>
      </c>
      <c r="I50" s="26">
        <f t="shared" si="19"/>
        <v>0</v>
      </c>
      <c r="J50" s="54">
        <v>2900</v>
      </c>
      <c r="K50" s="26">
        <f t="shared" si="21"/>
        <v>0</v>
      </c>
      <c r="L50" s="56">
        <v>2900</v>
      </c>
      <c r="M50" s="26">
        <f t="shared" si="22"/>
        <v>0</v>
      </c>
      <c r="N50" s="58">
        <v>2900</v>
      </c>
    </row>
    <row r="51" spans="1:14" s="46" customFormat="1" ht="38.25" x14ac:dyDescent="0.2">
      <c r="A51" s="44" t="s">
        <v>24</v>
      </c>
      <c r="B51" s="45">
        <v>1</v>
      </c>
      <c r="C51" s="45">
        <v>6</v>
      </c>
      <c r="D51" s="48">
        <v>51499800</v>
      </c>
      <c r="E51" s="26">
        <f t="shared" si="19"/>
        <v>371000</v>
      </c>
      <c r="F51" s="50">
        <v>51870800</v>
      </c>
      <c r="G51" s="26">
        <f t="shared" si="19"/>
        <v>0</v>
      </c>
      <c r="H51" s="52">
        <v>51870800</v>
      </c>
      <c r="I51" s="26">
        <f t="shared" si="19"/>
        <v>2508503</v>
      </c>
      <c r="J51" s="54">
        <v>54379303</v>
      </c>
      <c r="K51" s="26">
        <f t="shared" si="21"/>
        <v>0</v>
      </c>
      <c r="L51" s="56">
        <v>54379303</v>
      </c>
      <c r="M51" s="26">
        <f t="shared" si="22"/>
        <v>-179032.65999999642</v>
      </c>
      <c r="N51" s="58">
        <v>54200270.340000004</v>
      </c>
    </row>
    <row r="52" spans="1:14" s="46" customFormat="1" x14ac:dyDescent="0.2">
      <c r="A52" s="44" t="s">
        <v>25</v>
      </c>
      <c r="B52" s="45">
        <v>1</v>
      </c>
      <c r="C52" s="45">
        <v>11</v>
      </c>
      <c r="D52" s="48">
        <v>500000</v>
      </c>
      <c r="E52" s="26">
        <f t="shared" si="19"/>
        <v>0</v>
      </c>
      <c r="F52" s="50">
        <v>500000</v>
      </c>
      <c r="G52" s="26">
        <f t="shared" si="19"/>
        <v>0</v>
      </c>
      <c r="H52" s="52">
        <v>500000</v>
      </c>
      <c r="I52" s="26">
        <f t="shared" si="19"/>
        <v>0</v>
      </c>
      <c r="J52" s="54">
        <v>500000</v>
      </c>
      <c r="K52" s="26">
        <f t="shared" si="21"/>
        <v>0</v>
      </c>
      <c r="L52" s="56">
        <v>500000</v>
      </c>
      <c r="M52" s="26">
        <f t="shared" si="22"/>
        <v>0</v>
      </c>
      <c r="N52" s="58">
        <v>500000</v>
      </c>
    </row>
    <row r="53" spans="1:14" s="46" customFormat="1" x14ac:dyDescent="0.2">
      <c r="A53" s="44" t="s">
        <v>26</v>
      </c>
      <c r="B53" s="45">
        <v>1</v>
      </c>
      <c r="C53" s="45">
        <v>13</v>
      </c>
      <c r="D53" s="48">
        <v>355274800</v>
      </c>
      <c r="E53" s="26">
        <f t="shared" si="19"/>
        <v>3103302.5099999905</v>
      </c>
      <c r="F53" s="50">
        <v>358378102.50999999</v>
      </c>
      <c r="G53" s="26">
        <f t="shared" si="19"/>
        <v>18008631.290000021</v>
      </c>
      <c r="H53" s="52">
        <v>376386733.80000001</v>
      </c>
      <c r="I53" s="26">
        <f t="shared" si="19"/>
        <v>-7204768.9800000191</v>
      </c>
      <c r="J53" s="54">
        <v>369181964.81999999</v>
      </c>
      <c r="K53" s="26">
        <f t="shared" si="21"/>
        <v>-770848.26999998093</v>
      </c>
      <c r="L53" s="56">
        <v>368411116.55000001</v>
      </c>
      <c r="M53" s="26">
        <f t="shared" si="22"/>
        <v>-2710047.4700000286</v>
      </c>
      <c r="N53" s="58">
        <v>365701069.07999998</v>
      </c>
    </row>
    <row r="54" spans="1:14" s="40" customFormat="1" x14ac:dyDescent="0.2">
      <c r="A54" s="42" t="s">
        <v>27</v>
      </c>
      <c r="B54" s="43">
        <v>2</v>
      </c>
      <c r="C54" s="43" t="s">
        <v>139</v>
      </c>
      <c r="D54" s="59">
        <v>7709100</v>
      </c>
      <c r="E54" s="35">
        <f t="shared" si="19"/>
        <v>10000</v>
      </c>
      <c r="F54" s="59">
        <v>7719100</v>
      </c>
      <c r="G54" s="35">
        <f t="shared" si="19"/>
        <v>1196629</v>
      </c>
      <c r="H54" s="59">
        <v>8915729</v>
      </c>
      <c r="I54" s="35">
        <f t="shared" si="19"/>
        <v>206555.8599999994</v>
      </c>
      <c r="J54" s="59">
        <v>9122284.8599999994</v>
      </c>
      <c r="K54" s="35">
        <f t="shared" si="21"/>
        <v>0</v>
      </c>
      <c r="L54" s="59">
        <v>9122284.8599999994</v>
      </c>
      <c r="M54" s="35">
        <f t="shared" si="22"/>
        <v>0</v>
      </c>
      <c r="N54" s="59">
        <v>9122284.8599999994</v>
      </c>
    </row>
    <row r="55" spans="1:14" s="46" customFormat="1" x14ac:dyDescent="0.2">
      <c r="A55" s="44" t="s">
        <v>28</v>
      </c>
      <c r="B55" s="45">
        <v>2</v>
      </c>
      <c r="C55" s="45">
        <v>3</v>
      </c>
      <c r="D55" s="48">
        <v>7709100</v>
      </c>
      <c r="E55" s="26">
        <f t="shared" si="19"/>
        <v>10000</v>
      </c>
      <c r="F55" s="50">
        <v>7719100</v>
      </c>
      <c r="G55" s="26">
        <f t="shared" si="19"/>
        <v>1196629</v>
      </c>
      <c r="H55" s="52">
        <v>8915729</v>
      </c>
      <c r="I55" s="26">
        <f t="shared" si="19"/>
        <v>206555.8599999994</v>
      </c>
      <c r="J55" s="54">
        <v>9122284.8599999994</v>
      </c>
      <c r="K55" s="26">
        <f t="shared" si="21"/>
        <v>0</v>
      </c>
      <c r="L55" s="56">
        <v>9122284.8599999994</v>
      </c>
      <c r="M55" s="26">
        <f t="shared" si="22"/>
        <v>0</v>
      </c>
      <c r="N55" s="58">
        <v>9122284.8599999994</v>
      </c>
    </row>
    <row r="56" spans="1:14" s="40" customFormat="1" ht="25.5" x14ac:dyDescent="0.2">
      <c r="A56" s="42" t="s">
        <v>29</v>
      </c>
      <c r="B56" s="43">
        <v>3</v>
      </c>
      <c r="C56" s="43" t="s">
        <v>139</v>
      </c>
      <c r="D56" s="59">
        <v>44888800</v>
      </c>
      <c r="E56" s="35">
        <f t="shared" si="19"/>
        <v>243905.75999999791</v>
      </c>
      <c r="F56" s="59">
        <v>45132705.759999998</v>
      </c>
      <c r="G56" s="35">
        <f t="shared" si="19"/>
        <v>4050400</v>
      </c>
      <c r="H56" s="59">
        <v>49183105.759999998</v>
      </c>
      <c r="I56" s="35">
        <f t="shared" si="19"/>
        <v>2337842</v>
      </c>
      <c r="J56" s="59">
        <v>51520947.759999998</v>
      </c>
      <c r="K56" s="35">
        <f t="shared" si="21"/>
        <v>660085.44000000507</v>
      </c>
      <c r="L56" s="59">
        <v>52181033.200000003</v>
      </c>
      <c r="M56" s="35">
        <f t="shared" si="22"/>
        <v>117139.59999999404</v>
      </c>
      <c r="N56" s="59">
        <v>52298172.799999997</v>
      </c>
    </row>
    <row r="57" spans="1:14" s="46" customFormat="1" x14ac:dyDescent="0.2">
      <c r="A57" s="44" t="s">
        <v>30</v>
      </c>
      <c r="B57" s="45">
        <v>3</v>
      </c>
      <c r="C57" s="45">
        <v>4</v>
      </c>
      <c r="D57" s="48">
        <v>6829800</v>
      </c>
      <c r="E57" s="26">
        <f t="shared" si="19"/>
        <v>0</v>
      </c>
      <c r="F57" s="50">
        <v>6829800</v>
      </c>
      <c r="G57" s="26">
        <f t="shared" si="19"/>
        <v>0</v>
      </c>
      <c r="H57" s="52">
        <v>6829800</v>
      </c>
      <c r="I57" s="26">
        <f t="shared" si="19"/>
        <v>121264.5</v>
      </c>
      <c r="J57" s="54">
        <v>6951064.5</v>
      </c>
      <c r="K57" s="26">
        <f t="shared" si="21"/>
        <v>0</v>
      </c>
      <c r="L57" s="56">
        <v>6951064.5</v>
      </c>
      <c r="M57" s="26">
        <f t="shared" si="22"/>
        <v>0</v>
      </c>
      <c r="N57" s="58">
        <v>6951064.5</v>
      </c>
    </row>
    <row r="58" spans="1:14" s="40" customFormat="1" x14ac:dyDescent="0.2">
      <c r="A58" s="44" t="s">
        <v>140</v>
      </c>
      <c r="B58" s="45">
        <v>3</v>
      </c>
      <c r="C58" s="45">
        <v>9</v>
      </c>
      <c r="D58" s="48">
        <v>328000</v>
      </c>
      <c r="E58" s="26">
        <f t="shared" si="19"/>
        <v>0</v>
      </c>
      <c r="F58" s="50">
        <v>328000</v>
      </c>
      <c r="G58" s="26">
        <f t="shared" si="19"/>
        <v>-300000</v>
      </c>
      <c r="H58" s="52">
        <v>28000</v>
      </c>
      <c r="I58" s="26">
        <f t="shared" si="19"/>
        <v>0</v>
      </c>
      <c r="J58" s="54">
        <v>28000</v>
      </c>
      <c r="K58" s="26">
        <f t="shared" si="21"/>
        <v>0</v>
      </c>
      <c r="L58" s="56">
        <v>28000</v>
      </c>
      <c r="M58" s="26">
        <f t="shared" si="22"/>
        <v>0</v>
      </c>
      <c r="N58" s="58">
        <v>28000</v>
      </c>
    </row>
    <row r="59" spans="1:14" s="46" customFormat="1" ht="38.25" x14ac:dyDescent="0.2">
      <c r="A59" s="44" t="s">
        <v>141</v>
      </c>
      <c r="B59" s="45">
        <v>3</v>
      </c>
      <c r="C59" s="45">
        <v>10</v>
      </c>
      <c r="D59" s="48">
        <v>36159100</v>
      </c>
      <c r="E59" s="26">
        <f t="shared" si="19"/>
        <v>243905.75999999791</v>
      </c>
      <c r="F59" s="50">
        <v>36403005.759999998</v>
      </c>
      <c r="G59" s="26">
        <f t="shared" si="19"/>
        <v>3631700</v>
      </c>
      <c r="H59" s="52">
        <v>40034705.759999998</v>
      </c>
      <c r="I59" s="26">
        <f>J59-H59</f>
        <v>2216577.5</v>
      </c>
      <c r="J59" s="54">
        <v>42251283.259999998</v>
      </c>
      <c r="K59" s="26">
        <f t="shared" si="21"/>
        <v>660085.44000000507</v>
      </c>
      <c r="L59" s="56">
        <v>42911368.700000003</v>
      </c>
      <c r="M59" s="26">
        <f t="shared" si="22"/>
        <v>117139.59999999404</v>
      </c>
      <c r="N59" s="58">
        <v>43028508.299999997</v>
      </c>
    </row>
    <row r="60" spans="1:14" s="46" customFormat="1" ht="25.5" x14ac:dyDescent="0.2">
      <c r="A60" s="44" t="s">
        <v>31</v>
      </c>
      <c r="B60" s="45">
        <v>3</v>
      </c>
      <c r="C60" s="45">
        <v>14</v>
      </c>
      <c r="D60" s="48">
        <v>1571900</v>
      </c>
      <c r="E60" s="26">
        <f t="shared" si="19"/>
        <v>0</v>
      </c>
      <c r="F60" s="50">
        <v>1571900</v>
      </c>
      <c r="G60" s="26">
        <f t="shared" si="19"/>
        <v>718700</v>
      </c>
      <c r="H60" s="52">
        <v>2290600</v>
      </c>
      <c r="I60" s="26">
        <f t="shared" si="19"/>
        <v>0</v>
      </c>
      <c r="J60" s="54">
        <v>2290600</v>
      </c>
      <c r="K60" s="26">
        <f t="shared" si="21"/>
        <v>0</v>
      </c>
      <c r="L60" s="56">
        <v>2290600</v>
      </c>
      <c r="M60" s="26">
        <f t="shared" si="22"/>
        <v>0</v>
      </c>
      <c r="N60" s="58">
        <v>2290600</v>
      </c>
    </row>
    <row r="61" spans="1:14" s="40" customFormat="1" x14ac:dyDescent="0.2">
      <c r="A61" s="42" t="s">
        <v>32</v>
      </c>
      <c r="B61" s="43">
        <v>4</v>
      </c>
      <c r="C61" s="43" t="s">
        <v>139</v>
      </c>
      <c r="D61" s="59">
        <v>594053300</v>
      </c>
      <c r="E61" s="35">
        <f t="shared" si="19"/>
        <v>125782046.60000002</v>
      </c>
      <c r="F61" s="59">
        <v>719835346.60000002</v>
      </c>
      <c r="G61" s="35">
        <f t="shared" si="19"/>
        <v>277577002.13</v>
      </c>
      <c r="H61" s="59">
        <v>997412348.73000002</v>
      </c>
      <c r="I61" s="35">
        <f t="shared" si="19"/>
        <v>-8939240.7300000191</v>
      </c>
      <c r="J61" s="59">
        <v>988473108</v>
      </c>
      <c r="K61" s="35">
        <f t="shared" si="21"/>
        <v>-16489797.539999962</v>
      </c>
      <c r="L61" s="59">
        <v>971983310.46000004</v>
      </c>
      <c r="M61" s="35">
        <f t="shared" si="22"/>
        <v>-3001530.7000000477</v>
      </c>
      <c r="N61" s="59">
        <v>968981779.75999999</v>
      </c>
    </row>
    <row r="62" spans="1:14" s="40" customFormat="1" x14ac:dyDescent="0.2">
      <c r="A62" s="44" t="s">
        <v>33</v>
      </c>
      <c r="B62" s="45">
        <v>4</v>
      </c>
      <c r="C62" s="45">
        <v>1</v>
      </c>
      <c r="D62" s="48">
        <v>4914400</v>
      </c>
      <c r="E62" s="26">
        <f t="shared" si="19"/>
        <v>0</v>
      </c>
      <c r="F62" s="50">
        <v>4914400</v>
      </c>
      <c r="G62" s="26">
        <f t="shared" si="19"/>
        <v>0</v>
      </c>
      <c r="H62" s="52">
        <v>4914400</v>
      </c>
      <c r="I62" s="26">
        <f t="shared" si="19"/>
        <v>-48098.5</v>
      </c>
      <c r="J62" s="54">
        <v>4866301.5</v>
      </c>
      <c r="K62" s="26">
        <f t="shared" si="21"/>
        <v>-761300</v>
      </c>
      <c r="L62" s="56">
        <v>4105001.5</v>
      </c>
      <c r="M62" s="26">
        <f t="shared" si="22"/>
        <v>0</v>
      </c>
      <c r="N62" s="58">
        <v>4105001.5</v>
      </c>
    </row>
    <row r="63" spans="1:14" s="46" customFormat="1" x14ac:dyDescent="0.2">
      <c r="A63" s="44" t="s">
        <v>34</v>
      </c>
      <c r="B63" s="45">
        <v>4</v>
      </c>
      <c r="C63" s="45">
        <v>5</v>
      </c>
      <c r="D63" s="48">
        <v>33983900</v>
      </c>
      <c r="E63" s="26">
        <f t="shared" si="19"/>
        <v>995000</v>
      </c>
      <c r="F63" s="50">
        <v>34978900</v>
      </c>
      <c r="G63" s="26">
        <f t="shared" si="19"/>
        <v>-34400</v>
      </c>
      <c r="H63" s="52">
        <v>34944500</v>
      </c>
      <c r="I63" s="26">
        <f t="shared" si="19"/>
        <v>800</v>
      </c>
      <c r="J63" s="54">
        <v>34945300</v>
      </c>
      <c r="K63" s="26">
        <f t="shared" si="21"/>
        <v>-12482393.890000001</v>
      </c>
      <c r="L63" s="56">
        <v>22462906.109999999</v>
      </c>
      <c r="M63" s="26">
        <f t="shared" si="22"/>
        <v>-322758.82999999821</v>
      </c>
      <c r="N63" s="58">
        <v>22140147.280000001</v>
      </c>
    </row>
    <row r="64" spans="1:14" s="46" customFormat="1" x14ac:dyDescent="0.2">
      <c r="A64" s="44" t="s">
        <v>35</v>
      </c>
      <c r="B64" s="45">
        <v>4</v>
      </c>
      <c r="C64" s="45">
        <v>8</v>
      </c>
      <c r="D64" s="48">
        <v>147533700</v>
      </c>
      <c r="E64" s="26">
        <f t="shared" si="19"/>
        <v>-6431137.5800000131</v>
      </c>
      <c r="F64" s="50">
        <v>141102562.41999999</v>
      </c>
      <c r="G64" s="26">
        <f t="shared" si="19"/>
        <v>8423144.2800000012</v>
      </c>
      <c r="H64" s="52">
        <v>149525706.69999999</v>
      </c>
      <c r="I64" s="26">
        <f t="shared" si="19"/>
        <v>-7871995.349999994</v>
      </c>
      <c r="J64" s="54">
        <v>141653711.34999999</v>
      </c>
      <c r="K64" s="26">
        <f t="shared" si="21"/>
        <v>-2204703.650000006</v>
      </c>
      <c r="L64" s="56">
        <v>139449007.69999999</v>
      </c>
      <c r="M64" s="26">
        <f t="shared" si="22"/>
        <v>-223875</v>
      </c>
      <c r="N64" s="58">
        <v>139225132.69999999</v>
      </c>
    </row>
    <row r="65" spans="1:14" s="46" customFormat="1" x14ac:dyDescent="0.2">
      <c r="A65" s="44" t="s">
        <v>36</v>
      </c>
      <c r="B65" s="45">
        <v>4</v>
      </c>
      <c r="C65" s="45">
        <v>9</v>
      </c>
      <c r="D65" s="48">
        <v>280533300</v>
      </c>
      <c r="E65" s="26">
        <f t="shared" si="19"/>
        <v>131034384.18000001</v>
      </c>
      <c r="F65" s="50">
        <v>411567684.18000001</v>
      </c>
      <c r="G65" s="26">
        <f t="shared" si="19"/>
        <v>267512307.84999996</v>
      </c>
      <c r="H65" s="52">
        <v>679079992.02999997</v>
      </c>
      <c r="I65" s="26">
        <f t="shared" si="19"/>
        <v>-416211.85000002384</v>
      </c>
      <c r="J65" s="54">
        <v>678663780.17999995</v>
      </c>
      <c r="K65" s="26">
        <f t="shared" si="21"/>
        <v>0</v>
      </c>
      <c r="L65" s="56">
        <v>678663780.17999995</v>
      </c>
      <c r="M65" s="26">
        <f t="shared" si="22"/>
        <v>0</v>
      </c>
      <c r="N65" s="58">
        <v>678663780.17999995</v>
      </c>
    </row>
    <row r="66" spans="1:14" s="46" customFormat="1" x14ac:dyDescent="0.2">
      <c r="A66" s="44" t="s">
        <v>37</v>
      </c>
      <c r="B66" s="45">
        <v>4</v>
      </c>
      <c r="C66" s="45">
        <v>10</v>
      </c>
      <c r="D66" s="48">
        <v>19041000</v>
      </c>
      <c r="E66" s="26">
        <f t="shared" si="19"/>
        <v>183800</v>
      </c>
      <c r="F66" s="50">
        <v>19224800</v>
      </c>
      <c r="G66" s="26">
        <f t="shared" si="19"/>
        <v>1547455</v>
      </c>
      <c r="H66" s="52">
        <v>20772255</v>
      </c>
      <c r="I66" s="26">
        <f t="shared" si="19"/>
        <v>-37068</v>
      </c>
      <c r="J66" s="54">
        <v>20735187</v>
      </c>
      <c r="K66" s="26">
        <f t="shared" si="21"/>
        <v>0</v>
      </c>
      <c r="L66" s="56">
        <v>20735187</v>
      </c>
      <c r="M66" s="26">
        <f t="shared" si="22"/>
        <v>0</v>
      </c>
      <c r="N66" s="58">
        <v>20735187</v>
      </c>
    </row>
    <row r="67" spans="1:14" s="46" customFormat="1" x14ac:dyDescent="0.2">
      <c r="A67" s="44" t="s">
        <v>38</v>
      </c>
      <c r="B67" s="45">
        <v>4</v>
      </c>
      <c r="C67" s="45">
        <v>12</v>
      </c>
      <c r="D67" s="48">
        <v>108047000</v>
      </c>
      <c r="E67" s="26">
        <f t="shared" si="19"/>
        <v>0</v>
      </c>
      <c r="F67" s="50">
        <v>108047000</v>
      </c>
      <c r="G67" s="26">
        <f t="shared" si="19"/>
        <v>128495</v>
      </c>
      <c r="H67" s="52">
        <v>108175495</v>
      </c>
      <c r="I67" s="26">
        <f t="shared" si="19"/>
        <v>-566667.03000000119</v>
      </c>
      <c r="J67" s="54">
        <v>107608827.97</v>
      </c>
      <c r="K67" s="26">
        <f t="shared" si="21"/>
        <v>-1041400</v>
      </c>
      <c r="L67" s="56">
        <v>106567427.97</v>
      </c>
      <c r="M67" s="26">
        <f t="shared" si="22"/>
        <v>-2454896.8700000048</v>
      </c>
      <c r="N67" s="58">
        <v>104112531.09999999</v>
      </c>
    </row>
    <row r="68" spans="1:14" s="40" customFormat="1" x14ac:dyDescent="0.2">
      <c r="A68" s="42" t="s">
        <v>39</v>
      </c>
      <c r="B68" s="43">
        <v>5</v>
      </c>
      <c r="C68" s="43" t="s">
        <v>139</v>
      </c>
      <c r="D68" s="59">
        <v>661372700</v>
      </c>
      <c r="E68" s="35">
        <f t="shared" si="19"/>
        <v>113122685.53999996</v>
      </c>
      <c r="F68" s="59">
        <v>774495385.53999996</v>
      </c>
      <c r="G68" s="35">
        <f t="shared" si="19"/>
        <v>29546076.49000001</v>
      </c>
      <c r="H68" s="59">
        <v>804041462.02999997</v>
      </c>
      <c r="I68" s="35">
        <f t="shared" si="19"/>
        <v>319429570.95000005</v>
      </c>
      <c r="J68" s="59">
        <v>1123471032.98</v>
      </c>
      <c r="K68" s="35">
        <f t="shared" si="21"/>
        <v>31521394.299999952</v>
      </c>
      <c r="L68" s="59">
        <v>1154992427.28</v>
      </c>
      <c r="M68" s="35">
        <f t="shared" si="22"/>
        <v>-2920936.75</v>
      </c>
      <c r="N68" s="59">
        <v>1152071490.53</v>
      </c>
    </row>
    <row r="69" spans="1:14" s="40" customFormat="1" x14ac:dyDescent="0.2">
      <c r="A69" s="44" t="s">
        <v>40</v>
      </c>
      <c r="B69" s="45">
        <v>5</v>
      </c>
      <c r="C69" s="45">
        <v>1</v>
      </c>
      <c r="D69" s="48">
        <v>123966800</v>
      </c>
      <c r="E69" s="26">
        <f t="shared" si="19"/>
        <v>-20000000</v>
      </c>
      <c r="F69" s="50">
        <v>103966800</v>
      </c>
      <c r="G69" s="26">
        <f t="shared" si="19"/>
        <v>3270319.3900000006</v>
      </c>
      <c r="H69" s="52">
        <v>107237119.39</v>
      </c>
      <c r="I69" s="26">
        <f t="shared" si="19"/>
        <v>6978122.0699999928</v>
      </c>
      <c r="J69" s="54">
        <v>114215241.45999999</v>
      </c>
      <c r="K69" s="26">
        <f t="shared" si="21"/>
        <v>86063.920000001788</v>
      </c>
      <c r="L69" s="56">
        <v>114301305.38</v>
      </c>
      <c r="M69" s="26">
        <f t="shared" si="22"/>
        <v>0</v>
      </c>
      <c r="N69" s="58">
        <v>114301305.38</v>
      </c>
    </row>
    <row r="70" spans="1:14" s="46" customFormat="1" x14ac:dyDescent="0.2">
      <c r="A70" s="44" t="s">
        <v>41</v>
      </c>
      <c r="B70" s="45">
        <v>5</v>
      </c>
      <c r="C70" s="45">
        <v>2</v>
      </c>
      <c r="D70" s="48">
        <v>350672400</v>
      </c>
      <c r="E70" s="26">
        <f t="shared" si="19"/>
        <v>109226060</v>
      </c>
      <c r="F70" s="50">
        <v>459898460</v>
      </c>
      <c r="G70" s="26">
        <f t="shared" si="19"/>
        <v>-38573513.579999983</v>
      </c>
      <c r="H70" s="52">
        <v>421324946.42000002</v>
      </c>
      <c r="I70" s="26">
        <f t="shared" si="19"/>
        <v>298867290.46999997</v>
      </c>
      <c r="J70" s="54">
        <v>720192236.88999999</v>
      </c>
      <c r="K70" s="26">
        <f t="shared" si="21"/>
        <v>33734062.889999986</v>
      </c>
      <c r="L70" s="56">
        <v>753926299.77999997</v>
      </c>
      <c r="M70" s="26">
        <f t="shared" si="22"/>
        <v>-80000</v>
      </c>
      <c r="N70" s="58">
        <v>753846299.77999997</v>
      </c>
    </row>
    <row r="71" spans="1:14" s="46" customFormat="1" x14ac:dyDescent="0.2">
      <c r="A71" s="44" t="s">
        <v>42</v>
      </c>
      <c r="B71" s="45">
        <v>5</v>
      </c>
      <c r="C71" s="45">
        <v>3</v>
      </c>
      <c r="D71" s="48">
        <v>113008000</v>
      </c>
      <c r="E71" s="26">
        <f t="shared" si="19"/>
        <v>24306625.539999992</v>
      </c>
      <c r="F71" s="50">
        <v>137314625.53999999</v>
      </c>
      <c r="G71" s="26">
        <f t="shared" si="19"/>
        <v>62355278.659999996</v>
      </c>
      <c r="H71" s="52">
        <v>199669904.19999999</v>
      </c>
      <c r="I71" s="26">
        <f t="shared" si="19"/>
        <v>13012804.360000014</v>
      </c>
      <c r="J71" s="54">
        <v>212682708.56</v>
      </c>
      <c r="K71" s="26">
        <f t="shared" si="21"/>
        <v>-651908.21000000834</v>
      </c>
      <c r="L71" s="56">
        <v>212030800.34999999</v>
      </c>
      <c r="M71" s="26">
        <f t="shared" si="22"/>
        <v>303875</v>
      </c>
      <c r="N71" s="58">
        <v>212334675.34999999</v>
      </c>
    </row>
    <row r="72" spans="1:14" s="46" customFormat="1" ht="25.5" x14ac:dyDescent="0.2">
      <c r="A72" s="44" t="s">
        <v>43</v>
      </c>
      <c r="B72" s="45">
        <v>5</v>
      </c>
      <c r="C72" s="45">
        <v>5</v>
      </c>
      <c r="D72" s="48">
        <v>73725500</v>
      </c>
      <c r="E72" s="26">
        <f t="shared" si="19"/>
        <v>-410000</v>
      </c>
      <c r="F72" s="50">
        <v>73315500</v>
      </c>
      <c r="G72" s="26">
        <f t="shared" si="19"/>
        <v>2493992.0199999958</v>
      </c>
      <c r="H72" s="52">
        <v>75809492.019999996</v>
      </c>
      <c r="I72" s="26">
        <f t="shared" si="19"/>
        <v>571354.04999999702</v>
      </c>
      <c r="J72" s="54">
        <v>76380846.069999993</v>
      </c>
      <c r="K72" s="26">
        <f t="shared" si="21"/>
        <v>-1646824.299999997</v>
      </c>
      <c r="L72" s="56">
        <v>74734021.769999996</v>
      </c>
      <c r="M72" s="26">
        <f t="shared" si="22"/>
        <v>-3144811.75</v>
      </c>
      <c r="N72" s="58">
        <v>71589210.019999996</v>
      </c>
    </row>
    <row r="73" spans="1:14" s="40" customFormat="1" x14ac:dyDescent="0.2">
      <c r="A73" s="42" t="s">
        <v>44</v>
      </c>
      <c r="B73" s="43">
        <v>6</v>
      </c>
      <c r="C73" s="43" t="s">
        <v>139</v>
      </c>
      <c r="D73" s="59">
        <v>5560000</v>
      </c>
      <c r="E73" s="35">
        <f t="shared" si="19"/>
        <v>2200000</v>
      </c>
      <c r="F73" s="59">
        <v>7760000</v>
      </c>
      <c r="G73" s="35">
        <f t="shared" si="19"/>
        <v>0</v>
      </c>
      <c r="H73" s="59">
        <v>7760000</v>
      </c>
      <c r="I73" s="35">
        <f t="shared" si="19"/>
        <v>2881290</v>
      </c>
      <c r="J73" s="59">
        <v>10641290</v>
      </c>
      <c r="K73" s="35">
        <f t="shared" si="21"/>
        <v>0</v>
      </c>
      <c r="L73" s="59">
        <v>10641290</v>
      </c>
      <c r="M73" s="35">
        <f t="shared" si="22"/>
        <v>0</v>
      </c>
      <c r="N73" s="59">
        <v>10641290</v>
      </c>
    </row>
    <row r="74" spans="1:14" s="46" customFormat="1" ht="25.5" x14ac:dyDescent="0.2">
      <c r="A74" s="44" t="s">
        <v>101</v>
      </c>
      <c r="B74" s="45">
        <v>6</v>
      </c>
      <c r="C74" s="45">
        <v>3</v>
      </c>
      <c r="D74" s="48">
        <v>397000</v>
      </c>
      <c r="E74" s="26">
        <f t="shared" si="19"/>
        <v>0</v>
      </c>
      <c r="F74" s="50">
        <v>397000</v>
      </c>
      <c r="G74" s="26">
        <f t="shared" si="19"/>
        <v>0</v>
      </c>
      <c r="H74" s="52">
        <v>397000</v>
      </c>
      <c r="I74" s="26">
        <f t="shared" si="19"/>
        <v>0</v>
      </c>
      <c r="J74" s="54">
        <v>397000</v>
      </c>
      <c r="K74" s="26">
        <f t="shared" si="21"/>
        <v>-165035</v>
      </c>
      <c r="L74" s="56">
        <v>231965</v>
      </c>
      <c r="M74" s="26">
        <f t="shared" si="22"/>
        <v>0</v>
      </c>
      <c r="N74" s="58">
        <v>231965</v>
      </c>
    </row>
    <row r="75" spans="1:14" s="40" customFormat="1" x14ac:dyDescent="0.2">
      <c r="A75" s="44" t="s">
        <v>45</v>
      </c>
      <c r="B75" s="45">
        <v>6</v>
      </c>
      <c r="C75" s="45">
        <v>5</v>
      </c>
      <c r="D75" s="48">
        <v>5163000</v>
      </c>
      <c r="E75" s="26">
        <f t="shared" si="19"/>
        <v>2200000</v>
      </c>
      <c r="F75" s="50">
        <v>7363000</v>
      </c>
      <c r="G75" s="26">
        <f t="shared" si="19"/>
        <v>0</v>
      </c>
      <c r="H75" s="52">
        <v>7363000</v>
      </c>
      <c r="I75" s="26">
        <f t="shared" si="19"/>
        <v>2881290</v>
      </c>
      <c r="J75" s="54">
        <v>10244290</v>
      </c>
      <c r="K75" s="26">
        <f t="shared" si="21"/>
        <v>165035</v>
      </c>
      <c r="L75" s="56">
        <v>10409325</v>
      </c>
      <c r="M75" s="26">
        <f t="shared" si="22"/>
        <v>0</v>
      </c>
      <c r="N75" s="58">
        <v>10409325</v>
      </c>
    </row>
    <row r="76" spans="1:14" s="40" customFormat="1" x14ac:dyDescent="0.2">
      <c r="A76" s="42" t="s">
        <v>46</v>
      </c>
      <c r="B76" s="43">
        <v>7</v>
      </c>
      <c r="C76" s="43" t="s">
        <v>139</v>
      </c>
      <c r="D76" s="59">
        <v>2614993100</v>
      </c>
      <c r="E76" s="35">
        <f t="shared" si="19"/>
        <v>-824781.30999994278</v>
      </c>
      <c r="F76" s="59">
        <v>2614168318.6900001</v>
      </c>
      <c r="G76" s="35">
        <f t="shared" si="19"/>
        <v>5539511.9899997711</v>
      </c>
      <c r="H76" s="59">
        <v>2619707830.6799998</v>
      </c>
      <c r="I76" s="35">
        <f t="shared" si="19"/>
        <v>21842742.210000038</v>
      </c>
      <c r="J76" s="59">
        <v>2641550572.8899999</v>
      </c>
      <c r="K76" s="35">
        <f t="shared" si="21"/>
        <v>-101706009.54999971</v>
      </c>
      <c r="L76" s="59">
        <v>2539844563.3400002</v>
      </c>
      <c r="M76" s="35">
        <f t="shared" si="22"/>
        <v>-5660653.5300002098</v>
      </c>
      <c r="N76" s="59">
        <v>2534183909.8099999</v>
      </c>
    </row>
    <row r="77" spans="1:14" s="40" customFormat="1" x14ac:dyDescent="0.2">
      <c r="A77" s="44" t="s">
        <v>47</v>
      </c>
      <c r="B77" s="45">
        <v>7</v>
      </c>
      <c r="C77" s="45">
        <v>1</v>
      </c>
      <c r="D77" s="48">
        <v>651980000</v>
      </c>
      <c r="E77" s="26">
        <f t="shared" si="19"/>
        <v>3191046.6900000572</v>
      </c>
      <c r="F77" s="50">
        <v>655171046.69000006</v>
      </c>
      <c r="G77" s="26">
        <f t="shared" si="19"/>
        <v>3564455.2199999094</v>
      </c>
      <c r="H77" s="52">
        <v>658735501.90999997</v>
      </c>
      <c r="I77" s="26">
        <f t="shared" si="19"/>
        <v>-8609678.3199999332</v>
      </c>
      <c r="J77" s="54">
        <v>650125823.59000003</v>
      </c>
      <c r="K77" s="26">
        <f t="shared" si="21"/>
        <v>-1710424.1900000572</v>
      </c>
      <c r="L77" s="56">
        <v>648415399.39999998</v>
      </c>
      <c r="M77" s="26">
        <f t="shared" si="22"/>
        <v>-260600</v>
      </c>
      <c r="N77" s="58">
        <v>648154799.39999998</v>
      </c>
    </row>
    <row r="78" spans="1:14" s="46" customFormat="1" x14ac:dyDescent="0.2">
      <c r="A78" s="44" t="s">
        <v>48</v>
      </c>
      <c r="B78" s="45">
        <v>7</v>
      </c>
      <c r="C78" s="45">
        <v>2</v>
      </c>
      <c r="D78" s="48">
        <v>1618342800</v>
      </c>
      <c r="E78" s="26">
        <f t="shared" si="19"/>
        <v>400000</v>
      </c>
      <c r="F78" s="50">
        <v>1618742800</v>
      </c>
      <c r="G78" s="26">
        <f t="shared" si="19"/>
        <v>1975056.7699999809</v>
      </c>
      <c r="H78" s="52">
        <v>1620717856.77</v>
      </c>
      <c r="I78" s="26">
        <f t="shared" si="19"/>
        <v>6999050.4300000668</v>
      </c>
      <c r="J78" s="54">
        <v>1627716907.2</v>
      </c>
      <c r="K78" s="26">
        <f t="shared" si="21"/>
        <v>-85871675.309999943</v>
      </c>
      <c r="L78" s="56">
        <v>1541845231.8900001</v>
      </c>
      <c r="M78" s="26">
        <f t="shared" si="22"/>
        <v>-6598415</v>
      </c>
      <c r="N78" s="58">
        <v>1535246816.8900001</v>
      </c>
    </row>
    <row r="79" spans="1:14" s="46" customFormat="1" x14ac:dyDescent="0.2">
      <c r="A79" s="44" t="s">
        <v>63</v>
      </c>
      <c r="B79" s="45">
        <v>7</v>
      </c>
      <c r="C79" s="45">
        <v>3</v>
      </c>
      <c r="D79" s="48">
        <v>196001100</v>
      </c>
      <c r="E79" s="26">
        <f t="shared" si="19"/>
        <v>-5650600</v>
      </c>
      <c r="F79" s="50">
        <v>190350500</v>
      </c>
      <c r="G79" s="26">
        <f t="shared" si="19"/>
        <v>0</v>
      </c>
      <c r="H79" s="52">
        <v>190350500</v>
      </c>
      <c r="I79" s="26">
        <f t="shared" si="19"/>
        <v>25862691.590000004</v>
      </c>
      <c r="J79" s="54">
        <v>216213191.59</v>
      </c>
      <c r="K79" s="26">
        <f t="shared" si="21"/>
        <v>-2849703.0800000131</v>
      </c>
      <c r="L79" s="56">
        <v>213363488.50999999</v>
      </c>
      <c r="M79" s="26">
        <f t="shared" si="22"/>
        <v>37015</v>
      </c>
      <c r="N79" s="58">
        <v>213400503.50999999</v>
      </c>
    </row>
    <row r="80" spans="1:14" s="46" customFormat="1" x14ac:dyDescent="0.2">
      <c r="A80" s="44" t="s">
        <v>113</v>
      </c>
      <c r="B80" s="45">
        <v>7</v>
      </c>
      <c r="C80" s="45">
        <v>7</v>
      </c>
      <c r="D80" s="48">
        <v>61551400</v>
      </c>
      <c r="E80" s="26">
        <f t="shared" si="19"/>
        <v>1234772</v>
      </c>
      <c r="F80" s="50">
        <v>62786172</v>
      </c>
      <c r="G80" s="26">
        <f t="shared" si="19"/>
        <v>0</v>
      </c>
      <c r="H80" s="52">
        <v>62786172</v>
      </c>
      <c r="I80" s="26">
        <f t="shared" si="19"/>
        <v>-322043.03999999911</v>
      </c>
      <c r="J80" s="54">
        <v>62464128.960000001</v>
      </c>
      <c r="K80" s="26">
        <f t="shared" si="21"/>
        <v>-7248108.5399999991</v>
      </c>
      <c r="L80" s="56">
        <v>55216020.420000002</v>
      </c>
      <c r="M80" s="26">
        <f t="shared" si="22"/>
        <v>0</v>
      </c>
      <c r="N80" s="58">
        <v>55216020.420000002</v>
      </c>
    </row>
    <row r="81" spans="1:14" s="46" customFormat="1" x14ac:dyDescent="0.2">
      <c r="A81" s="44" t="s">
        <v>49</v>
      </c>
      <c r="B81" s="45">
        <v>7</v>
      </c>
      <c r="C81" s="45">
        <v>9</v>
      </c>
      <c r="D81" s="48">
        <v>87117800</v>
      </c>
      <c r="E81" s="26">
        <f t="shared" si="19"/>
        <v>0</v>
      </c>
      <c r="F81" s="50">
        <v>87117800</v>
      </c>
      <c r="G81" s="26">
        <f t="shared" si="19"/>
        <v>0</v>
      </c>
      <c r="H81" s="52">
        <v>87117800</v>
      </c>
      <c r="I81" s="26">
        <f t="shared" si="19"/>
        <v>-2087278.450000003</v>
      </c>
      <c r="J81" s="54">
        <v>85030521.549999997</v>
      </c>
      <c r="K81" s="26">
        <f t="shared" si="21"/>
        <v>-4026098.4299999923</v>
      </c>
      <c r="L81" s="56">
        <v>81004423.120000005</v>
      </c>
      <c r="M81" s="26">
        <f t="shared" si="22"/>
        <v>1161346.4699999988</v>
      </c>
      <c r="N81" s="58">
        <v>82165769.590000004</v>
      </c>
    </row>
    <row r="82" spans="1:14" s="40" customFormat="1" x14ac:dyDescent="0.2">
      <c r="A82" s="42" t="s">
        <v>50</v>
      </c>
      <c r="B82" s="43">
        <v>8</v>
      </c>
      <c r="C82" s="43" t="s">
        <v>139</v>
      </c>
      <c r="D82" s="59">
        <v>319227500</v>
      </c>
      <c r="E82" s="35">
        <f t="shared" si="19"/>
        <v>4633310.3000000119</v>
      </c>
      <c r="F82" s="59">
        <v>323860810.30000001</v>
      </c>
      <c r="G82" s="35">
        <f t="shared" si="19"/>
        <v>0</v>
      </c>
      <c r="H82" s="59">
        <v>323860810.30000001</v>
      </c>
      <c r="I82" s="35">
        <f t="shared" si="19"/>
        <v>-1755938.0699999928</v>
      </c>
      <c r="J82" s="59">
        <v>322104872.23000002</v>
      </c>
      <c r="K82" s="35">
        <f t="shared" si="21"/>
        <v>-7540000</v>
      </c>
      <c r="L82" s="59">
        <v>314564872.23000002</v>
      </c>
      <c r="M82" s="35">
        <f t="shared" si="22"/>
        <v>768993.84999996424</v>
      </c>
      <c r="N82" s="59">
        <v>315333866.07999998</v>
      </c>
    </row>
    <row r="83" spans="1:14" s="40" customFormat="1" x14ac:dyDescent="0.2">
      <c r="A83" s="44" t="s">
        <v>51</v>
      </c>
      <c r="B83" s="45">
        <v>8</v>
      </c>
      <c r="C83" s="45">
        <v>1</v>
      </c>
      <c r="D83" s="48">
        <v>310119400</v>
      </c>
      <c r="E83" s="26">
        <f t="shared" si="19"/>
        <v>4633310.3000000119</v>
      </c>
      <c r="F83" s="50">
        <v>314752710.30000001</v>
      </c>
      <c r="G83" s="26">
        <f t="shared" si="19"/>
        <v>0</v>
      </c>
      <c r="H83" s="52">
        <v>314752710.30000001</v>
      </c>
      <c r="I83" s="26">
        <f t="shared" si="19"/>
        <v>-2064528.0699999928</v>
      </c>
      <c r="J83" s="54">
        <v>312688182.23000002</v>
      </c>
      <c r="K83" s="35">
        <f t="shared" si="21"/>
        <v>-7540000</v>
      </c>
      <c r="L83" s="56">
        <v>305148182.23000002</v>
      </c>
      <c r="M83" s="26">
        <f t="shared" si="22"/>
        <v>0</v>
      </c>
      <c r="N83" s="58">
        <v>305148182.23000002</v>
      </c>
    </row>
    <row r="84" spans="1:14" s="46" customFormat="1" x14ac:dyDescent="0.2">
      <c r="A84" s="44" t="s">
        <v>52</v>
      </c>
      <c r="B84" s="45">
        <v>8</v>
      </c>
      <c r="C84" s="45">
        <v>4</v>
      </c>
      <c r="D84" s="48">
        <v>9108100</v>
      </c>
      <c r="E84" s="26">
        <f t="shared" si="19"/>
        <v>0</v>
      </c>
      <c r="F84" s="50">
        <v>9108100</v>
      </c>
      <c r="G84" s="26">
        <f t="shared" si="19"/>
        <v>0</v>
      </c>
      <c r="H84" s="52">
        <v>9108100</v>
      </c>
      <c r="I84" s="26">
        <f t="shared" si="19"/>
        <v>308590</v>
      </c>
      <c r="J84" s="54">
        <v>9416690</v>
      </c>
      <c r="K84" s="35">
        <f t="shared" si="21"/>
        <v>0</v>
      </c>
      <c r="L84" s="56">
        <v>9416690</v>
      </c>
      <c r="M84" s="26">
        <f t="shared" si="22"/>
        <v>768993.84999999963</v>
      </c>
      <c r="N84" s="58">
        <v>10185683.85</v>
      </c>
    </row>
    <row r="85" spans="1:14" s="40" customFormat="1" x14ac:dyDescent="0.2">
      <c r="A85" s="42" t="s">
        <v>64</v>
      </c>
      <c r="B85" s="43">
        <v>9</v>
      </c>
      <c r="C85" s="43" t="s">
        <v>139</v>
      </c>
      <c r="D85" s="59">
        <v>3223100</v>
      </c>
      <c r="E85" s="35">
        <f t="shared" si="19"/>
        <v>0</v>
      </c>
      <c r="F85" s="59">
        <v>3223100</v>
      </c>
      <c r="G85" s="35">
        <f t="shared" si="19"/>
        <v>0</v>
      </c>
      <c r="H85" s="59">
        <v>3223100</v>
      </c>
      <c r="I85" s="35">
        <f t="shared" si="19"/>
        <v>0</v>
      </c>
      <c r="J85" s="59">
        <v>3223100</v>
      </c>
      <c r="K85" s="35">
        <f t="shared" si="21"/>
        <v>-329000</v>
      </c>
      <c r="L85" s="59">
        <v>2894100</v>
      </c>
      <c r="M85" s="35">
        <f t="shared" si="22"/>
        <v>0</v>
      </c>
      <c r="N85" s="59">
        <v>2894100</v>
      </c>
    </row>
    <row r="86" spans="1:14" s="40" customFormat="1" x14ac:dyDescent="0.2">
      <c r="A86" s="44" t="s">
        <v>65</v>
      </c>
      <c r="B86" s="45">
        <v>9</v>
      </c>
      <c r="C86" s="45">
        <v>9</v>
      </c>
      <c r="D86" s="48">
        <v>3223100</v>
      </c>
      <c r="E86" s="26">
        <f t="shared" si="19"/>
        <v>0</v>
      </c>
      <c r="F86" s="50">
        <v>3223100</v>
      </c>
      <c r="G86" s="26">
        <f t="shared" si="19"/>
        <v>0</v>
      </c>
      <c r="H86" s="52">
        <v>3223100</v>
      </c>
      <c r="I86" s="26">
        <f t="shared" si="19"/>
        <v>0</v>
      </c>
      <c r="J86" s="54">
        <v>3223100</v>
      </c>
      <c r="K86" s="35">
        <f t="shared" si="21"/>
        <v>-329000</v>
      </c>
      <c r="L86" s="56">
        <v>2894100</v>
      </c>
      <c r="M86" s="26">
        <f t="shared" si="22"/>
        <v>0</v>
      </c>
      <c r="N86" s="58">
        <v>2894100</v>
      </c>
    </row>
    <row r="87" spans="1:14" s="40" customFormat="1" ht="13.5" customHeight="1" x14ac:dyDescent="0.2">
      <c r="A87" s="42" t="s">
        <v>53</v>
      </c>
      <c r="B87" s="43">
        <v>10</v>
      </c>
      <c r="C87" s="43" t="s">
        <v>139</v>
      </c>
      <c r="D87" s="59">
        <v>135223800</v>
      </c>
      <c r="E87" s="35">
        <f t="shared" si="19"/>
        <v>31000000</v>
      </c>
      <c r="F87" s="59">
        <v>166223800</v>
      </c>
      <c r="G87" s="35">
        <f t="shared" si="19"/>
        <v>-63878100</v>
      </c>
      <c r="H87" s="59">
        <v>102345700</v>
      </c>
      <c r="I87" s="35">
        <f t="shared" si="19"/>
        <v>26383216.420000002</v>
      </c>
      <c r="J87" s="59">
        <v>128728916.42</v>
      </c>
      <c r="K87" s="35">
        <f t="shared" si="21"/>
        <v>-8255000</v>
      </c>
      <c r="L87" s="59">
        <v>120473916.42</v>
      </c>
      <c r="M87" s="35">
        <f t="shared" si="22"/>
        <v>-1698292</v>
      </c>
      <c r="N87" s="59">
        <v>118775624.42</v>
      </c>
    </row>
    <row r="88" spans="1:14" s="40" customFormat="1" x14ac:dyDescent="0.2">
      <c r="A88" s="44" t="s">
        <v>54</v>
      </c>
      <c r="B88" s="45">
        <v>10</v>
      </c>
      <c r="C88" s="45">
        <v>1</v>
      </c>
      <c r="D88" s="48">
        <v>10395100</v>
      </c>
      <c r="E88" s="26">
        <f t="shared" si="19"/>
        <v>0</v>
      </c>
      <c r="F88" s="50">
        <v>10395100</v>
      </c>
      <c r="G88" s="26">
        <f t="shared" si="19"/>
        <v>3224100</v>
      </c>
      <c r="H88" s="52">
        <v>13619200</v>
      </c>
      <c r="I88" s="26">
        <f t="shared" si="19"/>
        <v>-25000</v>
      </c>
      <c r="J88" s="54">
        <v>13594200</v>
      </c>
      <c r="K88" s="35">
        <f t="shared" si="21"/>
        <v>0</v>
      </c>
      <c r="L88" s="56">
        <v>13594200</v>
      </c>
      <c r="M88" s="26">
        <f t="shared" si="22"/>
        <v>-300000</v>
      </c>
      <c r="N88" s="58">
        <v>13294200</v>
      </c>
    </row>
    <row r="89" spans="1:14" s="46" customFormat="1" x14ac:dyDescent="0.2">
      <c r="A89" s="44" t="s">
        <v>55</v>
      </c>
      <c r="B89" s="45">
        <v>10</v>
      </c>
      <c r="C89" s="45">
        <v>3</v>
      </c>
      <c r="D89" s="48">
        <v>83627200</v>
      </c>
      <c r="E89" s="26">
        <f t="shared" si="19"/>
        <v>11000000</v>
      </c>
      <c r="F89" s="50">
        <v>94627200</v>
      </c>
      <c r="G89" s="26">
        <f t="shared" si="19"/>
        <v>-67102200</v>
      </c>
      <c r="H89" s="52">
        <v>27525000</v>
      </c>
      <c r="I89" s="26">
        <f t="shared" si="19"/>
        <v>25000</v>
      </c>
      <c r="J89" s="54">
        <v>27550000</v>
      </c>
      <c r="K89" s="26">
        <f t="shared" si="21"/>
        <v>1050000</v>
      </c>
      <c r="L89" s="56">
        <v>28600000</v>
      </c>
      <c r="M89" s="26">
        <f t="shared" si="22"/>
        <v>-1026292</v>
      </c>
      <c r="N89" s="58">
        <v>27573708</v>
      </c>
    </row>
    <row r="90" spans="1:14" s="46" customFormat="1" x14ac:dyDescent="0.2">
      <c r="A90" s="44" t="s">
        <v>56</v>
      </c>
      <c r="B90" s="45">
        <v>10</v>
      </c>
      <c r="C90" s="45">
        <v>4</v>
      </c>
      <c r="D90" s="48">
        <v>41201500</v>
      </c>
      <c r="E90" s="26">
        <f t="shared" si="19"/>
        <v>20000000</v>
      </c>
      <c r="F90" s="50">
        <v>61201500</v>
      </c>
      <c r="G90" s="26">
        <f t="shared" si="19"/>
        <v>0</v>
      </c>
      <c r="H90" s="52">
        <v>61201500</v>
      </c>
      <c r="I90" s="26">
        <f t="shared" si="19"/>
        <v>26383216.420000002</v>
      </c>
      <c r="J90" s="54">
        <v>87584716.420000002</v>
      </c>
      <c r="K90" s="35">
        <f t="shared" si="21"/>
        <v>-9305000</v>
      </c>
      <c r="L90" s="56">
        <v>78279716.420000002</v>
      </c>
      <c r="M90" s="26">
        <f t="shared" si="22"/>
        <v>-372000</v>
      </c>
      <c r="N90" s="58">
        <v>77907716.420000002</v>
      </c>
    </row>
    <row r="91" spans="1:14" s="40" customFormat="1" x14ac:dyDescent="0.2">
      <c r="A91" s="42" t="s">
        <v>57</v>
      </c>
      <c r="B91" s="43">
        <v>11</v>
      </c>
      <c r="C91" s="43" t="s">
        <v>139</v>
      </c>
      <c r="D91" s="59">
        <v>283781800</v>
      </c>
      <c r="E91" s="35">
        <f t="shared" si="19"/>
        <v>188851096.07999998</v>
      </c>
      <c r="F91" s="59">
        <v>472632896.07999998</v>
      </c>
      <c r="G91" s="35">
        <f t="shared" si="19"/>
        <v>14192710</v>
      </c>
      <c r="H91" s="59">
        <v>486825606.07999998</v>
      </c>
      <c r="I91" s="35">
        <f t="shared" si="19"/>
        <v>12823683</v>
      </c>
      <c r="J91" s="59">
        <v>499649289.07999998</v>
      </c>
      <c r="K91" s="35">
        <f t="shared" si="21"/>
        <v>-325757.77999997139</v>
      </c>
      <c r="L91" s="59">
        <v>499323531.30000001</v>
      </c>
      <c r="M91" s="35">
        <f t="shared" si="22"/>
        <v>181192.14999997616</v>
      </c>
      <c r="N91" s="59">
        <v>499504723.44999999</v>
      </c>
    </row>
    <row r="92" spans="1:14" s="40" customFormat="1" x14ac:dyDescent="0.2">
      <c r="A92" s="44" t="s">
        <v>114</v>
      </c>
      <c r="B92" s="45">
        <v>11</v>
      </c>
      <c r="C92" s="45">
        <v>1</v>
      </c>
      <c r="D92" s="48">
        <v>52637100</v>
      </c>
      <c r="E92" s="26">
        <f t="shared" si="19"/>
        <v>10099881.140000001</v>
      </c>
      <c r="F92" s="50">
        <v>62736981.140000001</v>
      </c>
      <c r="G92" s="26">
        <f t="shared" si="19"/>
        <v>692710</v>
      </c>
      <c r="H92" s="52">
        <v>63429691.140000001</v>
      </c>
      <c r="I92" s="26">
        <f t="shared" si="19"/>
        <v>-4288606.3500000015</v>
      </c>
      <c r="J92" s="54">
        <v>59141084.789999999</v>
      </c>
      <c r="K92" s="35">
        <f t="shared" si="21"/>
        <v>-740848.13000000268</v>
      </c>
      <c r="L92" s="56">
        <v>58400236.659999996</v>
      </c>
      <c r="M92" s="26">
        <f t="shared" si="22"/>
        <v>0</v>
      </c>
      <c r="N92" s="58">
        <v>58400236.659999996</v>
      </c>
    </row>
    <row r="93" spans="1:14" s="46" customFormat="1" x14ac:dyDescent="0.2">
      <c r="A93" s="44" t="s">
        <v>58</v>
      </c>
      <c r="B93" s="45">
        <v>11</v>
      </c>
      <c r="C93" s="45">
        <v>2</v>
      </c>
      <c r="D93" s="48">
        <v>8311900</v>
      </c>
      <c r="E93" s="26">
        <f t="shared" si="19"/>
        <v>44164972.799999997</v>
      </c>
      <c r="F93" s="50">
        <v>52476872.799999997</v>
      </c>
      <c r="G93" s="26">
        <f t="shared" si="19"/>
        <v>500000</v>
      </c>
      <c r="H93" s="52">
        <v>52976872.799999997</v>
      </c>
      <c r="I93" s="26">
        <f t="shared" si="19"/>
        <v>18333000</v>
      </c>
      <c r="J93" s="54">
        <v>71309872.799999997</v>
      </c>
      <c r="K93" s="35">
        <f t="shared" si="21"/>
        <v>-199394</v>
      </c>
      <c r="L93" s="56">
        <v>71110478.799999997</v>
      </c>
      <c r="M93" s="26">
        <f t="shared" si="22"/>
        <v>0</v>
      </c>
      <c r="N93" s="58">
        <v>71110478.799999997</v>
      </c>
    </row>
    <row r="94" spans="1:14" s="46" customFormat="1" x14ac:dyDescent="0.2">
      <c r="A94" s="44" t="s">
        <v>98</v>
      </c>
      <c r="B94" s="45">
        <v>11</v>
      </c>
      <c r="C94" s="45">
        <v>3</v>
      </c>
      <c r="D94" s="48">
        <v>216281900</v>
      </c>
      <c r="E94" s="26">
        <f t="shared" si="19"/>
        <v>134586242.13999999</v>
      </c>
      <c r="F94" s="50">
        <v>350868142.13999999</v>
      </c>
      <c r="G94" s="26">
        <f t="shared" si="19"/>
        <v>13000000</v>
      </c>
      <c r="H94" s="52">
        <v>363868142.13999999</v>
      </c>
      <c r="I94" s="26">
        <f t="shared" si="19"/>
        <v>-1481300.6499999762</v>
      </c>
      <c r="J94" s="54">
        <v>362386841.49000001</v>
      </c>
      <c r="K94" s="35">
        <f t="shared" si="21"/>
        <v>614484.34999996424</v>
      </c>
      <c r="L94" s="56">
        <v>363001325.83999997</v>
      </c>
      <c r="M94" s="26">
        <f t="shared" si="22"/>
        <v>0</v>
      </c>
      <c r="N94" s="58">
        <v>363001325.83999997</v>
      </c>
    </row>
    <row r="95" spans="1:14" s="46" customFormat="1" ht="15.75" customHeight="1" x14ac:dyDescent="0.2">
      <c r="A95" s="44" t="s">
        <v>59</v>
      </c>
      <c r="B95" s="45">
        <v>11</v>
      </c>
      <c r="C95" s="45">
        <v>5</v>
      </c>
      <c r="D95" s="48">
        <v>6550900</v>
      </c>
      <c r="E95" s="26">
        <f t="shared" si="19"/>
        <v>0</v>
      </c>
      <c r="F95" s="50">
        <v>6550900</v>
      </c>
      <c r="G95" s="26">
        <f t="shared" si="19"/>
        <v>0</v>
      </c>
      <c r="H95" s="52">
        <v>6550900</v>
      </c>
      <c r="I95" s="26">
        <f t="shared" si="19"/>
        <v>260590</v>
      </c>
      <c r="J95" s="54">
        <v>6811490</v>
      </c>
      <c r="K95" s="35">
        <f t="shared" si="21"/>
        <v>0</v>
      </c>
      <c r="L95" s="56">
        <v>6811490</v>
      </c>
      <c r="M95" s="26">
        <f t="shared" si="22"/>
        <v>181192.15000000037</v>
      </c>
      <c r="N95" s="58">
        <v>6992682.1500000004</v>
      </c>
    </row>
    <row r="96" spans="1:14" s="40" customFormat="1" x14ac:dyDescent="0.2">
      <c r="A96" s="42" t="s">
        <v>60</v>
      </c>
      <c r="B96" s="43">
        <v>12</v>
      </c>
      <c r="C96" s="43" t="s">
        <v>139</v>
      </c>
      <c r="D96" s="59">
        <v>44118700</v>
      </c>
      <c r="E96" s="35">
        <f t="shared" si="19"/>
        <v>0</v>
      </c>
      <c r="F96" s="59">
        <v>44118700</v>
      </c>
      <c r="G96" s="35">
        <f t="shared" si="19"/>
        <v>0</v>
      </c>
      <c r="H96" s="59">
        <v>44118700</v>
      </c>
      <c r="I96" s="35">
        <f t="shared" si="19"/>
        <v>1134133.3800000027</v>
      </c>
      <c r="J96" s="59">
        <v>45252833.380000003</v>
      </c>
      <c r="K96" s="35">
        <f t="shared" si="21"/>
        <v>0</v>
      </c>
      <c r="L96" s="59">
        <v>45252833.380000003</v>
      </c>
      <c r="M96" s="35">
        <f t="shared" si="22"/>
        <v>0</v>
      </c>
      <c r="N96" s="59">
        <v>45252833.380000003</v>
      </c>
    </row>
    <row r="97" spans="1:14" s="40" customFormat="1" x14ac:dyDescent="0.2">
      <c r="A97" s="44" t="s">
        <v>61</v>
      </c>
      <c r="B97" s="45">
        <v>12</v>
      </c>
      <c r="C97" s="45">
        <v>1</v>
      </c>
      <c r="D97" s="48">
        <v>35007400</v>
      </c>
      <c r="E97" s="26">
        <f t="shared" si="19"/>
        <v>0</v>
      </c>
      <c r="F97" s="50">
        <v>35007400</v>
      </c>
      <c r="G97" s="26">
        <f t="shared" si="19"/>
        <v>0</v>
      </c>
      <c r="H97" s="52">
        <v>35007400</v>
      </c>
      <c r="I97" s="26">
        <f t="shared" si="19"/>
        <v>889353.38000000268</v>
      </c>
      <c r="J97" s="54">
        <v>35896753.380000003</v>
      </c>
      <c r="K97" s="26">
        <f t="shared" si="21"/>
        <v>0</v>
      </c>
      <c r="L97" s="56">
        <v>35896753.380000003</v>
      </c>
      <c r="M97" s="26">
        <f t="shared" si="22"/>
        <v>140928.90999999642</v>
      </c>
      <c r="N97" s="58">
        <v>36037682.289999999</v>
      </c>
    </row>
    <row r="98" spans="1:14" s="46" customFormat="1" x14ac:dyDescent="0.2">
      <c r="A98" s="44" t="s">
        <v>62</v>
      </c>
      <c r="B98" s="45">
        <v>12</v>
      </c>
      <c r="C98" s="45">
        <v>2</v>
      </c>
      <c r="D98" s="48">
        <v>9111300</v>
      </c>
      <c r="E98" s="26">
        <f t="shared" si="19"/>
        <v>0</v>
      </c>
      <c r="F98" s="50">
        <v>9111300</v>
      </c>
      <c r="G98" s="26">
        <f t="shared" si="19"/>
        <v>0</v>
      </c>
      <c r="H98" s="52">
        <v>9111300</v>
      </c>
      <c r="I98" s="26">
        <f t="shared" si="19"/>
        <v>244780</v>
      </c>
      <c r="J98" s="54">
        <v>9356080</v>
      </c>
      <c r="K98" s="26">
        <f t="shared" si="21"/>
        <v>0</v>
      </c>
      <c r="L98" s="56">
        <v>9356080</v>
      </c>
      <c r="M98" s="26">
        <f t="shared" si="22"/>
        <v>-140928.91000000015</v>
      </c>
      <c r="N98" s="58">
        <v>9215151.0899999999</v>
      </c>
    </row>
    <row r="99" spans="1:14" s="40" customFormat="1" ht="25.5" x14ac:dyDescent="0.2">
      <c r="A99" s="42" t="s">
        <v>116</v>
      </c>
      <c r="B99" s="43">
        <v>13</v>
      </c>
      <c r="C99" s="43" t="s">
        <v>139</v>
      </c>
      <c r="D99" s="59">
        <v>18772200</v>
      </c>
      <c r="E99" s="35">
        <f t="shared" si="19"/>
        <v>-17000000</v>
      </c>
      <c r="F99" s="59">
        <v>1772200</v>
      </c>
      <c r="G99" s="35">
        <f t="shared" si="19"/>
        <v>0</v>
      </c>
      <c r="H99" s="59">
        <v>1772200</v>
      </c>
      <c r="I99" s="35">
        <f t="shared" si="19"/>
        <v>-1733448.13</v>
      </c>
      <c r="J99" s="59">
        <v>38751.870000000003</v>
      </c>
      <c r="K99" s="35">
        <f t="shared" si="21"/>
        <v>2466</v>
      </c>
      <c r="L99" s="59">
        <v>41217.870000000003</v>
      </c>
      <c r="M99" s="35">
        <f t="shared" si="22"/>
        <v>0</v>
      </c>
      <c r="N99" s="59">
        <v>41217.870000000003</v>
      </c>
    </row>
    <row r="100" spans="1:14" s="46" customFormat="1" ht="26.25" thickBot="1" x14ac:dyDescent="0.25">
      <c r="A100" s="44" t="s">
        <v>117</v>
      </c>
      <c r="B100" s="45">
        <v>13</v>
      </c>
      <c r="C100" s="45">
        <v>1</v>
      </c>
      <c r="D100" s="47">
        <v>18772200</v>
      </c>
      <c r="E100" s="26">
        <f t="shared" si="19"/>
        <v>-17000000</v>
      </c>
      <c r="F100" s="49">
        <v>1772200</v>
      </c>
      <c r="G100" s="26">
        <f t="shared" si="19"/>
        <v>0</v>
      </c>
      <c r="H100" s="51">
        <v>1772200</v>
      </c>
      <c r="I100" s="26">
        <f t="shared" si="19"/>
        <v>-1733448.13</v>
      </c>
      <c r="J100" s="53">
        <v>38751.870000000003</v>
      </c>
      <c r="K100" s="35">
        <f t="shared" si="21"/>
        <v>2466</v>
      </c>
      <c r="L100" s="55">
        <v>41217.870000000003</v>
      </c>
      <c r="M100" s="26">
        <f t="shared" si="22"/>
        <v>0</v>
      </c>
      <c r="N100" s="57">
        <v>41217.870000000003</v>
      </c>
    </row>
    <row r="101" spans="1:14" s="14" customFormat="1" x14ac:dyDescent="0.2">
      <c r="A101" s="86" t="s">
        <v>118</v>
      </c>
      <c r="B101" s="86"/>
      <c r="C101" s="86"/>
      <c r="D101" s="20">
        <f>D7-D45</f>
        <v>-187839800</v>
      </c>
      <c r="E101" s="20">
        <f t="shared" ref="E101:N101" si="23">E7-E45</f>
        <v>-291107610.48000145</v>
      </c>
      <c r="F101" s="20">
        <f t="shared" si="23"/>
        <v>-478947410.48000145</v>
      </c>
      <c r="G101" s="20">
        <f t="shared" si="23"/>
        <v>9.5367431640625E-7</v>
      </c>
      <c r="H101" s="20">
        <f t="shared" si="23"/>
        <v>-478947410.4800005</v>
      </c>
      <c r="I101" s="20">
        <f t="shared" si="23"/>
        <v>0</v>
      </c>
      <c r="J101" s="20">
        <f>J7-J45</f>
        <v>-478947410.48000145</v>
      </c>
      <c r="K101" s="13">
        <f t="shared" si="21"/>
        <v>-9.5367431640625E-7</v>
      </c>
      <c r="L101" s="20">
        <f t="shared" si="23"/>
        <v>-478947410.4800024</v>
      </c>
      <c r="M101" s="20">
        <f t="shared" si="23"/>
        <v>1.9073486328125E-6</v>
      </c>
      <c r="N101" s="20">
        <f t="shared" si="23"/>
        <v>-478947410.4800005</v>
      </c>
    </row>
    <row r="102" spans="1:14" s="14" customFormat="1" ht="19.5" customHeight="1" x14ac:dyDescent="0.2">
      <c r="A102" s="90" t="s">
        <v>85</v>
      </c>
      <c r="B102" s="90"/>
      <c r="C102" s="90"/>
      <c r="D102" s="80">
        <f>D103+D106+D109</f>
        <v>187839800</v>
      </c>
      <c r="E102" s="35">
        <f>E103+E106+E109</f>
        <v>291107610.47999996</v>
      </c>
      <c r="F102" s="35">
        <f>F103+F106+F109</f>
        <v>478947410.48000002</v>
      </c>
      <c r="G102" s="35">
        <f>G103+G106+G109</f>
        <v>0</v>
      </c>
      <c r="H102" s="35">
        <f t="shared" ref="H102:J102" si="24">H103+H106+H109</f>
        <v>478947410.48000002</v>
      </c>
      <c r="I102" s="35">
        <f>I103+I106+I109</f>
        <v>0</v>
      </c>
      <c r="J102" s="35">
        <f t="shared" si="24"/>
        <v>478947410.48000002</v>
      </c>
      <c r="K102" s="35">
        <f>K103+K106+K109</f>
        <v>0</v>
      </c>
      <c r="L102" s="35">
        <f>L103+L106+L109</f>
        <v>478947410.48000002</v>
      </c>
      <c r="M102" s="35">
        <f>M103+M106+M109</f>
        <v>0</v>
      </c>
      <c r="N102" s="35">
        <f>L102+M102</f>
        <v>478947410.48000002</v>
      </c>
    </row>
    <row r="103" spans="1:14" ht="25.5" x14ac:dyDescent="0.2">
      <c r="A103" s="15" t="s">
        <v>86</v>
      </c>
      <c r="B103" s="92" t="s">
        <v>91</v>
      </c>
      <c r="C103" s="92"/>
      <c r="D103" s="26">
        <f>D104-D105</f>
        <v>221173200</v>
      </c>
      <c r="E103" s="26">
        <f>E104-E105</f>
        <v>454847.03</v>
      </c>
      <c r="F103" s="26">
        <f>D103+E103</f>
        <v>221628047.03</v>
      </c>
      <c r="G103" s="26">
        <f>G104-G105</f>
        <v>-40</v>
      </c>
      <c r="H103" s="26">
        <f>F103+G103</f>
        <v>221628007.03</v>
      </c>
      <c r="I103" s="26">
        <f>I104-I105</f>
        <v>0</v>
      </c>
      <c r="J103" s="26">
        <f>H103+I103</f>
        <v>221628007.03</v>
      </c>
      <c r="K103" s="26">
        <f>K104+K105</f>
        <v>-100000000</v>
      </c>
      <c r="L103" s="26">
        <f>J103+K103</f>
        <v>121628007.03</v>
      </c>
      <c r="M103" s="26">
        <f>M104+M105</f>
        <v>0</v>
      </c>
      <c r="N103" s="26">
        <f t="shared" ref="N103:N109" si="25">L103+M103</f>
        <v>121628007.03</v>
      </c>
    </row>
    <row r="104" spans="1:14" ht="38.25" x14ac:dyDescent="0.2">
      <c r="A104" s="15" t="s">
        <v>87</v>
      </c>
      <c r="B104" s="93" t="s">
        <v>92</v>
      </c>
      <c r="C104" s="94"/>
      <c r="D104" s="26">
        <v>221173200</v>
      </c>
      <c r="E104" s="26">
        <v>454847.03</v>
      </c>
      <c r="F104" s="26">
        <f t="shared" ref="F104:F109" si="26">D104+E104</f>
        <v>221628047.03</v>
      </c>
      <c r="G104" s="26">
        <v>-40</v>
      </c>
      <c r="H104" s="26">
        <f t="shared" ref="H104:H108" si="27">F104+G104</f>
        <v>221628007.03</v>
      </c>
      <c r="I104" s="26">
        <v>0</v>
      </c>
      <c r="J104" s="26">
        <f t="shared" ref="J104:J109" si="28">H104+I104</f>
        <v>221628007.03</v>
      </c>
      <c r="K104" s="26">
        <v>-100000000</v>
      </c>
      <c r="L104" s="26">
        <f t="shared" ref="L104:L109" si="29">J104+K104</f>
        <v>121628007.03</v>
      </c>
      <c r="M104" s="26">
        <v>0</v>
      </c>
      <c r="N104" s="26">
        <f t="shared" si="25"/>
        <v>121628007.03</v>
      </c>
    </row>
    <row r="105" spans="1:14" ht="25.5" x14ac:dyDescent="0.2">
      <c r="A105" s="15" t="s">
        <v>88</v>
      </c>
      <c r="B105" s="92" t="s">
        <v>93</v>
      </c>
      <c r="C105" s="92"/>
      <c r="D105" s="26">
        <v>0</v>
      </c>
      <c r="E105" s="26">
        <v>0</v>
      </c>
      <c r="F105" s="26">
        <f t="shared" si="26"/>
        <v>0</v>
      </c>
      <c r="G105" s="26">
        <v>0</v>
      </c>
      <c r="H105" s="26">
        <f t="shared" si="27"/>
        <v>0</v>
      </c>
      <c r="I105" s="26">
        <v>0</v>
      </c>
      <c r="J105" s="26">
        <f t="shared" si="28"/>
        <v>0</v>
      </c>
      <c r="K105" s="26">
        <v>0</v>
      </c>
      <c r="L105" s="26">
        <f t="shared" si="29"/>
        <v>0</v>
      </c>
      <c r="M105" s="26">
        <v>0</v>
      </c>
      <c r="N105" s="26">
        <f t="shared" si="25"/>
        <v>0</v>
      </c>
    </row>
    <row r="106" spans="1:14" ht="25.5" x14ac:dyDescent="0.2">
      <c r="A106" s="15" t="s">
        <v>110</v>
      </c>
      <c r="B106" s="92" t="s">
        <v>111</v>
      </c>
      <c r="C106" s="92"/>
      <c r="D106" s="26">
        <f>D107-D108</f>
        <v>-33333400</v>
      </c>
      <c r="E106" s="26">
        <f>E107-E108</f>
        <v>0</v>
      </c>
      <c r="F106" s="26">
        <f t="shared" si="26"/>
        <v>-33333400</v>
      </c>
      <c r="G106" s="26">
        <f>G107-G108</f>
        <v>40</v>
      </c>
      <c r="H106" s="26">
        <f t="shared" si="27"/>
        <v>-33333360</v>
      </c>
      <c r="I106" s="26">
        <f>I107-I108</f>
        <v>0</v>
      </c>
      <c r="J106" s="26">
        <f t="shared" si="28"/>
        <v>-33333360</v>
      </c>
      <c r="K106" s="26">
        <f>K107+K108</f>
        <v>100000000</v>
      </c>
      <c r="L106" s="26">
        <f t="shared" si="29"/>
        <v>66666640</v>
      </c>
      <c r="M106" s="26">
        <f>M107-M108</f>
        <v>0</v>
      </c>
      <c r="N106" s="26">
        <f t="shared" si="25"/>
        <v>66666640</v>
      </c>
    </row>
    <row r="107" spans="1:14" ht="38.25" x14ac:dyDescent="0.2">
      <c r="A107" s="17" t="s">
        <v>109</v>
      </c>
      <c r="B107" s="96" t="s">
        <v>107</v>
      </c>
      <c r="C107" s="96"/>
      <c r="D107" s="26">
        <v>0</v>
      </c>
      <c r="E107" s="26">
        <v>0</v>
      </c>
      <c r="F107" s="26">
        <f t="shared" si="26"/>
        <v>0</v>
      </c>
      <c r="G107" s="26">
        <v>0</v>
      </c>
      <c r="H107" s="26">
        <f t="shared" si="27"/>
        <v>0</v>
      </c>
      <c r="I107" s="26">
        <v>0</v>
      </c>
      <c r="J107" s="26">
        <f t="shared" si="28"/>
        <v>0</v>
      </c>
      <c r="K107" s="26">
        <v>100000000</v>
      </c>
      <c r="L107" s="26">
        <f t="shared" si="29"/>
        <v>100000000</v>
      </c>
      <c r="M107" s="26">
        <v>0</v>
      </c>
      <c r="N107" s="26">
        <f t="shared" si="25"/>
        <v>100000000</v>
      </c>
    </row>
    <row r="108" spans="1:14" ht="38.25" x14ac:dyDescent="0.2">
      <c r="A108" s="17" t="s">
        <v>108</v>
      </c>
      <c r="B108" s="96" t="s">
        <v>106</v>
      </c>
      <c r="C108" s="96"/>
      <c r="D108" s="26">
        <v>33333400</v>
      </c>
      <c r="E108" s="26">
        <v>0</v>
      </c>
      <c r="F108" s="26">
        <f t="shared" si="26"/>
        <v>33333400</v>
      </c>
      <c r="G108" s="26">
        <v>-40</v>
      </c>
      <c r="H108" s="26">
        <f t="shared" si="27"/>
        <v>33333360</v>
      </c>
      <c r="I108" s="26">
        <v>0</v>
      </c>
      <c r="J108" s="26">
        <f t="shared" si="28"/>
        <v>33333360</v>
      </c>
      <c r="K108" s="26">
        <v>0</v>
      </c>
      <c r="L108" s="26">
        <f t="shared" si="29"/>
        <v>33333360</v>
      </c>
      <c r="M108" s="26">
        <v>0</v>
      </c>
      <c r="N108" s="26">
        <f t="shared" si="25"/>
        <v>33333360</v>
      </c>
    </row>
    <row r="109" spans="1:14" ht="25.5" x14ac:dyDescent="0.2">
      <c r="A109" s="16" t="s">
        <v>89</v>
      </c>
      <c r="B109" s="95" t="s">
        <v>94</v>
      </c>
      <c r="C109" s="95"/>
      <c r="D109" s="26">
        <v>0</v>
      </c>
      <c r="E109" s="26">
        <v>290652763.44999999</v>
      </c>
      <c r="F109" s="26">
        <f t="shared" si="26"/>
        <v>290652763.44999999</v>
      </c>
      <c r="G109" s="26">
        <v>0</v>
      </c>
      <c r="H109" s="26">
        <f>F109+G109</f>
        <v>290652763.44999999</v>
      </c>
      <c r="I109" s="26">
        <v>0</v>
      </c>
      <c r="J109" s="26">
        <f t="shared" si="28"/>
        <v>290652763.44999999</v>
      </c>
      <c r="K109" s="26">
        <v>0</v>
      </c>
      <c r="L109" s="26">
        <f t="shared" si="29"/>
        <v>290652763.44999999</v>
      </c>
      <c r="M109" s="26">
        <v>0</v>
      </c>
      <c r="N109" s="26">
        <f t="shared" si="25"/>
        <v>290652763.44999999</v>
      </c>
    </row>
    <row r="110" spans="1:14" s="23" customFormat="1" x14ac:dyDescent="0.2">
      <c r="A110" s="91" t="s">
        <v>95</v>
      </c>
      <c r="B110" s="91"/>
      <c r="C110" s="91"/>
      <c r="D110" s="35">
        <v>187839800</v>
      </c>
      <c r="E110" s="35">
        <f>E103+E106</f>
        <v>454847.03</v>
      </c>
      <c r="F110" s="35">
        <f>F102-F109</f>
        <v>188294647.03000003</v>
      </c>
      <c r="G110" s="26">
        <v>0</v>
      </c>
      <c r="H110" s="35">
        <f>H102-H109</f>
        <v>188294647.03000003</v>
      </c>
      <c r="I110" s="26">
        <f>I103+I106+I109</f>
        <v>0</v>
      </c>
      <c r="J110" s="35">
        <f>J102-J109</f>
        <v>188294647.03000003</v>
      </c>
      <c r="K110" s="26">
        <f>K103+K106+K109</f>
        <v>0</v>
      </c>
      <c r="L110" s="35">
        <f>L102-L109</f>
        <v>188294647.03000003</v>
      </c>
      <c r="M110" s="26">
        <f>M103+M106+M109</f>
        <v>0</v>
      </c>
      <c r="N110" s="35">
        <f>N102-N109</f>
        <v>188294647.03000003</v>
      </c>
    </row>
    <row r="111" spans="1:14" s="34" customFormat="1" x14ac:dyDescent="0.2">
      <c r="A111" s="87" t="s">
        <v>90</v>
      </c>
      <c r="B111" s="88"/>
      <c r="C111" s="89"/>
      <c r="D111" s="26">
        <v>0</v>
      </c>
      <c r="E111" s="26">
        <f t="shared" ref="E111" si="30">F111-D111</f>
        <v>0</v>
      </c>
      <c r="F111" s="26"/>
      <c r="G111" s="26">
        <f t="shared" ref="G111:I111" si="31">H111-F111</f>
        <v>0</v>
      </c>
      <c r="H111" s="26"/>
      <c r="I111" s="26">
        <f t="shared" si="31"/>
        <v>0</v>
      </c>
      <c r="J111" s="26"/>
      <c r="K111" s="26">
        <v>0</v>
      </c>
      <c r="L111" s="26"/>
      <c r="M111" s="26">
        <v>0</v>
      </c>
      <c r="N111" s="26"/>
    </row>
    <row r="113" spans="4:14" x14ac:dyDescent="0.2"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4:14" x14ac:dyDescent="0.2">
      <c r="F114" s="4"/>
      <c r="G114" s="4"/>
      <c r="H114" s="4"/>
      <c r="I114" s="4"/>
      <c r="J114" s="4"/>
      <c r="K114" s="4"/>
      <c r="L114" s="4"/>
      <c r="M114" s="4"/>
      <c r="N114" s="4"/>
    </row>
  </sheetData>
  <autoFilter ref="A6:N111"/>
  <mergeCells count="68">
    <mergeCell ref="B10:C10"/>
    <mergeCell ref="B11:C11"/>
    <mergeCell ref="B26:C26"/>
    <mergeCell ref="B28:C28"/>
    <mergeCell ref="B24:C24"/>
    <mergeCell ref="B23:C23"/>
    <mergeCell ref="B27:C27"/>
    <mergeCell ref="B25:C25"/>
    <mergeCell ref="B21:C21"/>
    <mergeCell ref="B8:C8"/>
    <mergeCell ref="B9:C9"/>
    <mergeCell ref="H5:H6"/>
    <mergeCell ref="G5:G6"/>
    <mergeCell ref="A7:C7"/>
    <mergeCell ref="A5:A6"/>
    <mergeCell ref="D5:D6"/>
    <mergeCell ref="F5:F6"/>
    <mergeCell ref="E5:E6"/>
    <mergeCell ref="B5:C6"/>
    <mergeCell ref="M1:N1"/>
    <mergeCell ref="M2:N2"/>
    <mergeCell ref="D1:I1"/>
    <mergeCell ref="D2:I2"/>
    <mergeCell ref="A3:N3"/>
    <mergeCell ref="M5:M6"/>
    <mergeCell ref="N5:N6"/>
    <mergeCell ref="J5:J6"/>
    <mergeCell ref="I5:I6"/>
    <mergeCell ref="K5:K6"/>
    <mergeCell ref="L5:L6"/>
    <mergeCell ref="B43:C43"/>
    <mergeCell ref="B44:C44"/>
    <mergeCell ref="B42:C42"/>
    <mergeCell ref="B40:C40"/>
    <mergeCell ref="B39:C39"/>
    <mergeCell ref="B41:C41"/>
    <mergeCell ref="B38:C38"/>
    <mergeCell ref="B13:C13"/>
    <mergeCell ref="B14:C14"/>
    <mergeCell ref="B15:C15"/>
    <mergeCell ref="B16:C16"/>
    <mergeCell ref="B17:C17"/>
    <mergeCell ref="B22:C22"/>
    <mergeCell ref="B20:C20"/>
    <mergeCell ref="B18:C18"/>
    <mergeCell ref="B35:C35"/>
    <mergeCell ref="B33:C33"/>
    <mergeCell ref="B32:C32"/>
    <mergeCell ref="B34:C34"/>
    <mergeCell ref="B30:C30"/>
    <mergeCell ref="B31:C31"/>
    <mergeCell ref="B29:C29"/>
    <mergeCell ref="A45:C45"/>
    <mergeCell ref="B12:C12"/>
    <mergeCell ref="A101:C101"/>
    <mergeCell ref="A111:C111"/>
    <mergeCell ref="A102:C102"/>
    <mergeCell ref="A110:C110"/>
    <mergeCell ref="B103:C103"/>
    <mergeCell ref="B104:C104"/>
    <mergeCell ref="B105:C105"/>
    <mergeCell ref="B109:C109"/>
    <mergeCell ref="B107:C107"/>
    <mergeCell ref="B106:C106"/>
    <mergeCell ref="B108:C108"/>
    <mergeCell ref="B37:C37"/>
    <mergeCell ref="B36:C36"/>
    <mergeCell ref="B19:C19"/>
  </mergeCells>
  <hyperlinks>
    <hyperlink ref="A30" r:id="rId1" display="consultantplus://offline/ref=186DD2F7C62A5E6B1EA19A1CFD75F3BEEE49F40DD388B54122B7F81881E424C5F7785B015BA21F3EA8F7955E8Bo3o5K"/>
  </hyperlinks>
  <printOptions horizontalCentered="1"/>
  <pageMargins left="0.39370078740157483" right="0.39370078740157483" top="0.59055118110236227" bottom="0.39370078740157483" header="0.39370078740157483" footer="0.19685039370078741"/>
  <pageSetup paperSize="9" scale="53" firstPageNumber="496" fitToHeight="0" orientation="landscape" useFirstPageNumber="1" r:id="rId2"/>
  <headerFooter>
    <oddHeader>&amp;R&amp;P</oddHeader>
  </headerFooter>
  <rowBreaks count="1" manualBreakCount="1">
    <brk id="9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2026-03-24T07:03:11Z</dcterms:modified>
</cp:coreProperties>
</file>